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DEIN 2026\Naviraí\Sondagem Naviraí\"/>
    </mc:Choice>
  </mc:AlternateContent>
  <xr:revisionPtr revIDLastSave="0" documentId="13_ncr:1_{B689289C-8231-492B-9597-40CC08797B60}" xr6:coauthVersionLast="47" xr6:coauthVersionMax="47" xr10:uidLastSave="{00000000-0000-0000-0000-000000000000}"/>
  <bookViews>
    <workbookView xWindow="28680" yWindow="-120" windowWidth="29040" windowHeight="15720" xr2:uid="{96C3EC52-9A93-4EC5-BE74-AAB83EA44E4C}"/>
  </bookViews>
  <sheets>
    <sheet name="PQO - Sondagem" sheetId="1" r:id="rId1"/>
    <sheet name="Composições Unitárias" sheetId="2" r:id="rId2"/>
    <sheet name=" Cronograma" sheetId="3" r:id="rId3"/>
    <sheet name="BDI_ENCARGOS SOCIAIS" sheetId="4" r:id="rId4"/>
  </sheets>
  <definedNames>
    <definedName name="_xlnm.Print_Area" localSheetId="2">' Cronograma'!$A$1:$J$34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4" i="1" l="1"/>
  <c r="G14" i="1"/>
  <c r="G13" i="1"/>
  <c r="G12" i="1"/>
  <c r="H26" i="2"/>
  <c r="H25" i="2"/>
  <c r="H8" i="2"/>
  <c r="H19" i="2"/>
  <c r="H20" i="2" s="1"/>
  <c r="H13" i="2"/>
  <c r="H12" i="2"/>
  <c r="H11" i="2"/>
  <c r="H10" i="2"/>
  <c r="H9" i="2"/>
  <c r="H7" i="2"/>
  <c r="I13" i="1"/>
  <c r="H12" i="1"/>
  <c r="I12" i="1" s="1"/>
  <c r="H13" i="1"/>
  <c r="H14" i="1"/>
  <c r="I14" i="1" l="1"/>
  <c r="H14" i="2"/>
  <c r="H11" i="1" l="1"/>
  <c r="I11" i="1" s="1"/>
  <c r="I10" i="1" s="1"/>
  <c r="D56" i="4" l="1"/>
  <c r="D52" i="4"/>
  <c r="D45" i="4"/>
  <c r="D33" i="4"/>
  <c r="D57" i="4" s="1"/>
  <c r="D17" i="4"/>
  <c r="E10" i="4" s="1"/>
  <c r="F7" i="4" s="1"/>
  <c r="I16" i="1" l="1"/>
  <c r="D7" i="3" s="1"/>
  <c r="F7" i="3" s="1"/>
  <c r="F8" i="3" s="1"/>
  <c r="D8" i="3" l="1"/>
  <c r="C7" i="3" s="1"/>
  <c r="C8" i="3" s="1"/>
</calcChain>
</file>

<file path=xl/sharedStrings.xml><?xml version="1.0" encoding="utf-8"?>
<sst xmlns="http://schemas.openxmlformats.org/spreadsheetml/2006/main" count="191" uniqueCount="151">
  <si>
    <t>DATA</t>
  </si>
  <si>
    <t>TABELA DE REFERÊNCIA / DATA BASE</t>
  </si>
  <si>
    <t>LOCAL:</t>
  </si>
  <si>
    <t>ITEM</t>
  </si>
  <si>
    <t>FONTE</t>
  </si>
  <si>
    <t>CÓDIGO</t>
  </si>
  <si>
    <t>DESCRIÇÃO DOS SERVIÇOS</t>
  </si>
  <si>
    <t>UNIDADE</t>
  </si>
  <si>
    <t>QUANT.</t>
  </si>
  <si>
    <t>PREÇO
UNITÁRIO SEM BDI
(R$)</t>
  </si>
  <si>
    <t>PREÇO
UNITÁRIO COM BDI
(R$)</t>
  </si>
  <si>
    <t>VALOR
(R$)</t>
  </si>
  <si>
    <t>1.1</t>
  </si>
  <si>
    <t>M2</t>
  </si>
  <si>
    <t>H</t>
  </si>
  <si>
    <t>PLANILHA QUANTITATIVA-ORÇAMENTÁRIA</t>
  </si>
  <si>
    <t>PREÇO TOTAL COM BDI</t>
  </si>
  <si>
    <t>L</t>
  </si>
  <si>
    <t>TOTAL</t>
  </si>
  <si>
    <t>1</t>
  </si>
  <si>
    <t>VALOR</t>
  </si>
  <si>
    <t>%</t>
  </si>
  <si>
    <t>DESCRIÇÃO</t>
  </si>
  <si>
    <t>CRONOGRAMA FÍSICO - FINANCEIRO</t>
  </si>
  <si>
    <t>COMPOSIÇÃO BDI</t>
  </si>
  <si>
    <t>Cálculo do BDI</t>
  </si>
  <si>
    <t>Resultado</t>
  </si>
  <si>
    <t>Adm. Central</t>
  </si>
  <si>
    <t>AD</t>
  </si>
  <si>
    <t>Desp financeiras</t>
  </si>
  <si>
    <t>DF</t>
  </si>
  <si>
    <t>Risco, seguros, Garantia</t>
  </si>
  <si>
    <t>R</t>
  </si>
  <si>
    <t>Taxa de tributos</t>
  </si>
  <si>
    <t>I</t>
  </si>
  <si>
    <t>Lucro</t>
  </si>
  <si>
    <t>ISS</t>
  </si>
  <si>
    <t>PIS</t>
  </si>
  <si>
    <t>COFINS</t>
  </si>
  <si>
    <t>TAXA DE TRIBUTOS</t>
  </si>
  <si>
    <t>ENCARGOS SOCIAIS - DESONERADO</t>
  </si>
  <si>
    <t>HORISTA %</t>
  </si>
  <si>
    <t>GRUPO A</t>
  </si>
  <si>
    <t>A1</t>
  </si>
  <si>
    <t>INSS</t>
  </si>
  <si>
    <t>A2</t>
  </si>
  <si>
    <t>SESI</t>
  </si>
  <si>
    <t>A3</t>
  </si>
  <si>
    <t>SENAI</t>
  </si>
  <si>
    <t>A4</t>
  </si>
  <si>
    <t>INCRA</t>
  </si>
  <si>
    <t>A5</t>
  </si>
  <si>
    <t>SEBRAE</t>
  </si>
  <si>
    <t>A6</t>
  </si>
  <si>
    <t>Salário-educação</t>
  </si>
  <si>
    <t>A7</t>
  </si>
  <si>
    <t>Seguro Contra Acidentes de Trabalho</t>
  </si>
  <si>
    <t>A8</t>
  </si>
  <si>
    <t>FGTS</t>
  </si>
  <si>
    <t>A9</t>
  </si>
  <si>
    <t>SECONCI</t>
  </si>
  <si>
    <t>A</t>
  </si>
  <si>
    <t>TOTAL DE ENCARGOS BÁSICOS</t>
  </si>
  <si>
    <t>GRUPO B</t>
  </si>
  <si>
    <t>B1</t>
  </si>
  <si>
    <t>Repouso Semanal Remunerado</t>
  </si>
  <si>
    <t>B2</t>
  </si>
  <si>
    <t>Feriados</t>
  </si>
  <si>
    <t>B3</t>
  </si>
  <si>
    <t>Auxílio - Enfermidade</t>
  </si>
  <si>
    <t>B4</t>
  </si>
  <si>
    <t>13º Salário</t>
  </si>
  <si>
    <t>B5</t>
  </si>
  <si>
    <t>Licença Paternidade</t>
  </si>
  <si>
    <t>B6</t>
  </si>
  <si>
    <t>Faltas Justificadas</t>
  </si>
  <si>
    <t>B7</t>
  </si>
  <si>
    <t>Dias de Chuva</t>
  </si>
  <si>
    <t>B8</t>
  </si>
  <si>
    <t>Auxílio Acidente de Trabalho</t>
  </si>
  <si>
    <t>B9</t>
  </si>
  <si>
    <t>Férias Gozadas</t>
  </si>
  <si>
    <t>B10</t>
  </si>
  <si>
    <t>Salário Maternidade</t>
  </si>
  <si>
    <t>B</t>
  </si>
  <si>
    <t>TOTAL DE ENCARGOS SOCIAIS QUE RECEBEM INCIDÊNCIA DE A</t>
  </si>
  <si>
    <t>CRUPO C</t>
  </si>
  <si>
    <t>C1</t>
  </si>
  <si>
    <t>Aviso Prévio Indenizado</t>
  </si>
  <si>
    <t>C2</t>
  </si>
  <si>
    <t>Aviso Prévio Trabalhado</t>
  </si>
  <si>
    <t>C3</t>
  </si>
  <si>
    <t>Férias Indenizadas</t>
  </si>
  <si>
    <t>C4</t>
  </si>
  <si>
    <t>Depósito Rescisão Sem Justa Causa</t>
  </si>
  <si>
    <t>C5</t>
  </si>
  <si>
    <t>Indenização Adicional</t>
  </si>
  <si>
    <t>C</t>
  </si>
  <si>
    <t>TOTAL DE ENCARGOS SOCIAIS que não recebem as incidências globais de A</t>
  </si>
  <si>
    <t>GRUPO D</t>
  </si>
  <si>
    <t>D1</t>
  </si>
  <si>
    <t>Reincidência de A sobre B</t>
  </si>
  <si>
    <t>D2</t>
  </si>
  <si>
    <t>Reincidência de Grupo A sobre Aviso Prévio Trabalhado e  Reincidência do FGTS sobre Aviso Prévio Indenizado</t>
  </si>
  <si>
    <t>D</t>
  </si>
  <si>
    <t>Total da Taxas de incidências e reincidências</t>
  </si>
  <si>
    <t>TOTAL (A+B+C+D)</t>
  </si>
  <si>
    <t>SINAPI - ENCARGOS SOCIAIS</t>
  </si>
  <si>
    <r>
      <t xml:space="preserve">CONTRATANTE: </t>
    </r>
    <r>
      <rPr>
        <b/>
        <sz val="14"/>
        <rFont val="Calibri"/>
        <family val="2"/>
      </rPr>
      <t xml:space="preserve"> </t>
    </r>
    <r>
      <rPr>
        <sz val="14"/>
        <rFont val="Calibri"/>
        <family val="2"/>
      </rPr>
      <t>JUSTIÇA FEDERAL DE 1º GRAU EM MS</t>
    </r>
  </si>
  <si>
    <t xml:space="preserve">SERVIÇO: </t>
  </si>
  <si>
    <t xml:space="preserve">AVENIDA CAARAPÓ  -  S/ NÚMERO - QUADRA: 20 LOTE: 02 / BAIRRO: CENTRO - NAVIRAÍ/MS
MATRÍCULA: Nº 26.255
</t>
  </si>
  <si>
    <t>LEVANTAMENTO TOPOGRÁFICO</t>
  </si>
  <si>
    <t>1. LEVANTAMENTO TOPOGRÁFICO</t>
  </si>
  <si>
    <t>SIURB Infra - Mar-26</t>
  </si>
  <si>
    <t xml:space="preserve">BDI </t>
  </si>
  <si>
    <t>SERVIÇOS:  Levantamento Planialtimétrico Cadastral - Terreno JF Naviraí</t>
  </si>
  <si>
    <t>ART SERVIÇO - TABELA A / FAIXA 1</t>
  </si>
  <si>
    <t>unid</t>
  </si>
  <si>
    <t>CREA-MS</t>
  </si>
  <si>
    <t>1.2</t>
  </si>
  <si>
    <t>Execução de sondagem geotécnica no terreno destinado à Futura Construção da nova sede da Justiça Federal no município de Naviraí/MS.</t>
  </si>
  <si>
    <t>ENGENHEIRO CIVIL COM ENCARGOS COMPLEMENTARES (OU PROFISSIONAL HABILITADO)</t>
  </si>
  <si>
    <t>SINAPI</t>
  </si>
  <si>
    <t>1.3</t>
  </si>
  <si>
    <t>1.4</t>
  </si>
  <si>
    <t>SONDAGEM À PERCUSSÃO P/RECONHECIMENTO DO SUBSOLO</t>
  </si>
  <si>
    <t>SEINFRA</t>
  </si>
  <si>
    <t>M</t>
  </si>
  <si>
    <t>MOBILIZAÇÃO, INST. E DESMOBILIZAÇÃO P/EXECUÇÃO DE SONDAGEM À PERCUSSÃO (NBR 6484:2020)</t>
  </si>
  <si>
    <t>SUDECAP</t>
  </si>
  <si>
    <t>C2290</t>
  </si>
  <si>
    <t>ENGENHEIRO CIVIL DE OBRA JUNIOR COM ENCARGOS COMPLEMENTARES</t>
  </si>
  <si>
    <t>CURSO DE CAPACITAÇÃO PARA ENGENHEIRO CIVIL DE OBRA JÚNIOR (ENCARGOS COMPLEMENTARES) - HORISTA</t>
  </si>
  <si>
    <t>SINAPI-I</t>
  </si>
  <si>
    <t>ENGENHEIRO CIVIL DE OBRA JUNIOR (HORISTA)</t>
  </si>
  <si>
    <t>EPI - FAMILIA ENGENHEIRO CIVIL - HORISTA (ENCARGOS COMPLEMENTARES - COLETADO CAIXA)</t>
  </si>
  <si>
    <t>EXAMES - HORISTA (COLETADO CAIXA - ENCARGOS COMPLEMENTARES)</t>
  </si>
  <si>
    <t>FERRAMENTAS - FAMILIA ENGENHEIRO CIVIL - HORISTA (ENCARGOS COMPLEMENTARES - COLETADO CAIXA)</t>
  </si>
  <si>
    <t>SEGURO - HORISTA (COLETADO CAIXA - ENCARGOS COMPLEMENTARES)</t>
  </si>
  <si>
    <t>65.01.01</t>
  </si>
  <si>
    <t>MOBILIZAÇÃO, INSTALAÇÃO E DESMOBILIZAÇÃO, PARA EXECUÇÃO DE SONDAGEM À PERCUSSÃO (NBR 6484:2020)</t>
  </si>
  <si>
    <t>Unid</t>
  </si>
  <si>
    <t>Coeficiente</t>
  </si>
  <si>
    <t>Valor</t>
  </si>
  <si>
    <t>Valor unitário</t>
  </si>
  <si>
    <t>ALIMENTACAO - HORISTA (COLETADO CAIXA - ENCARGOS COMPLEMENTARES)</t>
  </si>
  <si>
    <t>I1860</t>
  </si>
  <si>
    <t>SERVIÇOS DE SONDAGEM À PERCUSSÃO</t>
  </si>
  <si>
    <t>95.01.01</t>
  </si>
  <si>
    <t>30 dias</t>
  </si>
  <si>
    <t>SERVIÇOS:  SONDAGEM À PERCUSSÃO P/RECONHECIMENTO DO SUBSOLO NO TERRENO DESTINADO À FUTURA CONSTRUÇÃO DO FÓRUM FEDERAL DE NAVIRAÍ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</si>
</sst>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&quot;R$&quot;\ #,##0.00"/>
    <numFmt numFmtId="166" formatCode="dd/mm/yy;@"/>
    <numFmt numFmtId="167" formatCode="_-[$R$-416]\ * #,##0.00_-;\-[$R$-416]\ * #,##0.00_-;_-[$R$-416]\ * &quot;-&quot;??_-;_-@_-"/>
    <numFmt numFmtId="168" formatCode="0.0000000"/>
  </numFmts>
  <fonts count="3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20"/>
      <color theme="1"/>
      <name val="Aptos Narrow"/>
      <family val="2"/>
      <scheme val="minor"/>
    </font>
    <font>
      <sz val="11"/>
      <color indexed="8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1"/>
      <color indexed="8"/>
      <name val="Aptos Narrow"/>
      <family val="2"/>
      <scheme val="minor"/>
    </font>
    <font>
      <sz val="11"/>
      <color indexed="8"/>
      <name val="Aptos Narrow"/>
      <family val="2"/>
      <scheme val="minor"/>
    </font>
    <font>
      <sz val="10"/>
      <name val="Aptos Narrow"/>
      <family val="2"/>
      <scheme val="minor"/>
    </font>
    <font>
      <sz val="8"/>
      <name val="Aptos Narrow"/>
      <family val="2"/>
      <scheme val="minor"/>
    </font>
    <font>
      <sz val="10"/>
      <color rgb="FF000000"/>
      <name val="Times New Roman"/>
      <family val="1"/>
    </font>
    <font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0"/>
      <name val="Arial"/>
      <family val="2"/>
    </font>
    <font>
      <sz val="12"/>
      <name val="Calibri"/>
      <family val="2"/>
    </font>
    <font>
      <b/>
      <sz val="10"/>
      <name val="Calibri"/>
      <family val="2"/>
    </font>
    <font>
      <sz val="10"/>
      <name val="Calibri"/>
      <family val="2"/>
    </font>
    <font>
      <b/>
      <sz val="15"/>
      <name val="Calibri"/>
      <family val="2"/>
    </font>
    <font>
      <b/>
      <sz val="10"/>
      <color rgb="FF000000"/>
      <name val="Times New Roman"/>
      <family val="1"/>
    </font>
    <font>
      <sz val="12"/>
      <color rgb="FF000000"/>
      <name val="Times New Roman"/>
      <family val="1"/>
    </font>
    <font>
      <sz val="12"/>
      <name val="Times New Roman"/>
      <family val="1"/>
    </font>
    <font>
      <b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theme="1"/>
      <name val="Times New Roman"/>
      <family val="1"/>
    </font>
    <font>
      <sz val="11"/>
      <color theme="1"/>
      <name val="Garamond"/>
      <family val="1"/>
    </font>
    <font>
      <b/>
      <sz val="14"/>
      <name val="Calibri"/>
      <family val="2"/>
    </font>
    <font>
      <sz val="14"/>
      <name val="Calibri"/>
      <family val="2"/>
    </font>
    <font>
      <sz val="11"/>
      <color rgb="FF000000"/>
      <name val="Calibri"/>
      <family val="2"/>
    </font>
    <font>
      <b/>
      <sz val="11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00B0F0"/>
        <bgColor indexed="8"/>
      </patternFill>
    </fill>
    <fill>
      <patternFill patternType="solid">
        <fgColor indexed="9"/>
        <bgColor indexed="8"/>
      </patternFill>
    </fill>
    <fill>
      <patternFill patternType="solid">
        <fgColor theme="0"/>
        <bgColor indexed="8"/>
      </patternFill>
    </fill>
  </fills>
  <borders count="3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1" fillId="0" borderId="0"/>
    <xf numFmtId="164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44" fontId="1" fillId="0" borderId="0" applyFont="0" applyFill="0" applyBorder="0" applyAlignment="0" applyProtection="0"/>
    <xf numFmtId="0" fontId="1" fillId="0" borderId="0"/>
    <xf numFmtId="164" fontId="18" fillId="0" borderId="0" applyFont="0" applyFill="0" applyBorder="0" applyAlignment="0" applyProtection="0"/>
    <xf numFmtId="0" fontId="32" fillId="0" borderId="0"/>
  </cellStyleXfs>
  <cellXfs count="197">
    <xf numFmtId="0" fontId="0" fillId="0" borderId="0" xfId="0"/>
    <xf numFmtId="0" fontId="2" fillId="2" borderId="0" xfId="2" applyFont="1" applyFill="1" applyAlignment="1">
      <alignment vertical="center"/>
    </xf>
    <xf numFmtId="0" fontId="0" fillId="2" borderId="0" xfId="2" applyFont="1" applyFill="1" applyAlignment="1">
      <alignment vertical="center"/>
    </xf>
    <xf numFmtId="0" fontId="2" fillId="2" borderId="0" xfId="0" applyFont="1" applyFill="1" applyAlignment="1">
      <alignment vertical="center" wrapText="1"/>
    </xf>
    <xf numFmtId="0" fontId="0" fillId="2" borderId="0" xfId="0" applyFill="1" applyAlignment="1">
      <alignment vertical="center"/>
    </xf>
    <xf numFmtId="164" fontId="0" fillId="2" borderId="0" xfId="4" applyFont="1" applyFill="1" applyBorder="1" applyAlignment="1">
      <alignment horizontal="right" vertical="center"/>
    </xf>
    <xf numFmtId="2" fontId="0" fillId="2" borderId="0" xfId="0" applyNumberFormat="1" applyFill="1" applyAlignment="1">
      <alignment horizontal="center" vertical="center"/>
    </xf>
    <xf numFmtId="165" fontId="0" fillId="2" borderId="0" xfId="0" applyNumberFormat="1" applyFill="1" applyAlignment="1">
      <alignment horizontal="right" vertical="center"/>
    </xf>
    <xf numFmtId="0" fontId="6" fillId="3" borderId="4" xfId="0" applyFont="1" applyFill="1" applyBorder="1" applyAlignment="1">
      <alignment horizontal="center" vertical="center" wrapText="1"/>
    </xf>
    <xf numFmtId="164" fontId="6" fillId="3" borderId="4" xfId="4" applyFont="1" applyFill="1" applyBorder="1" applyAlignment="1">
      <alignment horizontal="center" vertical="center" wrapText="1"/>
    </xf>
    <xf numFmtId="2" fontId="6" fillId="3" borderId="4" xfId="0" applyNumberFormat="1" applyFont="1" applyFill="1" applyBorder="1" applyAlignment="1">
      <alignment horizontal="center" vertical="center" wrapText="1"/>
    </xf>
    <xf numFmtId="165" fontId="6" fillId="3" borderId="4" xfId="0" applyNumberFormat="1" applyFont="1" applyFill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164" fontId="6" fillId="0" borderId="12" xfId="4" applyFont="1" applyFill="1" applyBorder="1" applyAlignment="1">
      <alignment horizontal="center" vertical="center" wrapText="1"/>
    </xf>
    <xf numFmtId="2" fontId="6" fillId="0" borderId="12" xfId="0" applyNumberFormat="1" applyFont="1" applyBorder="1" applyAlignment="1">
      <alignment horizontal="center" vertical="center" wrapText="1"/>
    </xf>
    <xf numFmtId="165" fontId="6" fillId="0" borderId="12" xfId="0" applyNumberFormat="1" applyFont="1" applyBorder="1" applyAlignment="1">
      <alignment horizontal="center" vertical="center" wrapText="1"/>
    </xf>
    <xf numFmtId="0" fontId="8" fillId="4" borderId="4" xfId="2" applyFont="1" applyFill="1" applyBorder="1" applyAlignment="1">
      <alignment horizontal="center" vertical="center"/>
    </xf>
    <xf numFmtId="0" fontId="8" fillId="4" borderId="4" xfId="2" applyFont="1" applyFill="1" applyBorder="1" applyAlignment="1">
      <alignment horizontal="left" vertical="center"/>
    </xf>
    <xf numFmtId="0" fontId="9" fillId="4" borderId="4" xfId="2" applyFont="1" applyFill="1" applyBorder="1" applyAlignment="1">
      <alignment horizontal="center" vertical="center"/>
    </xf>
    <xf numFmtId="164" fontId="6" fillId="4" borderId="4" xfId="4" applyFont="1" applyFill="1" applyBorder="1" applyAlignment="1">
      <alignment vertical="center"/>
    </xf>
    <xf numFmtId="2" fontId="6" fillId="4" borderId="4" xfId="0" applyNumberFormat="1" applyFont="1" applyFill="1" applyBorder="1" applyAlignment="1">
      <alignment horizontal="center" vertical="center"/>
    </xf>
    <xf numFmtId="3" fontId="9" fillId="0" borderId="4" xfId="2" applyNumberFormat="1" applyFont="1" applyBorder="1" applyAlignment="1">
      <alignment horizontal="center" vertical="center"/>
    </xf>
    <xf numFmtId="0" fontId="7" fillId="0" borderId="4" xfId="2" applyFont="1" applyBorder="1" applyAlignment="1">
      <alignment horizontal="center" vertical="center"/>
    </xf>
    <xf numFmtId="0" fontId="9" fillId="0" borderId="4" xfId="2" applyFont="1" applyBorder="1" applyAlignment="1">
      <alignment vertical="center" wrapText="1"/>
    </xf>
    <xf numFmtId="0" fontId="9" fillId="0" borderId="4" xfId="2" applyFont="1" applyBorder="1" applyAlignment="1">
      <alignment horizontal="center" vertical="center" wrapText="1"/>
    </xf>
    <xf numFmtId="164" fontId="7" fillId="0" borderId="4" xfId="4" applyFont="1" applyFill="1" applyBorder="1" applyAlignment="1">
      <alignment vertical="center"/>
    </xf>
    <xf numFmtId="165" fontId="7" fillId="0" borderId="4" xfId="0" applyNumberFormat="1" applyFont="1" applyBorder="1" applyAlignment="1">
      <alignment horizontal="right" vertical="center"/>
    </xf>
    <xf numFmtId="3" fontId="9" fillId="0" borderId="1" xfId="2" applyNumberFormat="1" applyFont="1" applyBorder="1" applyAlignment="1">
      <alignment horizontal="center" vertical="center"/>
    </xf>
    <xf numFmtId="3" fontId="9" fillId="0" borderId="2" xfId="2" applyNumberFormat="1" applyFont="1" applyBorder="1" applyAlignment="1">
      <alignment horizontal="center" vertical="center"/>
    </xf>
    <xf numFmtId="0" fontId="7" fillId="0" borderId="2" xfId="2" applyFont="1" applyBorder="1" applyAlignment="1">
      <alignment horizontal="center" vertical="center"/>
    </xf>
    <xf numFmtId="0" fontId="9" fillId="0" borderId="2" xfId="2" applyFont="1" applyBorder="1" applyAlignment="1">
      <alignment vertical="center" wrapText="1"/>
    </xf>
    <xf numFmtId="0" fontId="9" fillId="0" borderId="2" xfId="2" applyFont="1" applyBorder="1" applyAlignment="1">
      <alignment horizontal="center" vertical="center" wrapText="1"/>
    </xf>
    <xf numFmtId="164" fontId="7" fillId="0" borderId="2" xfId="4" applyFont="1" applyBorder="1" applyAlignment="1">
      <alignment vertical="center"/>
    </xf>
    <xf numFmtId="2" fontId="9" fillId="0" borderId="2" xfId="2" applyNumberFormat="1" applyFont="1" applyBorder="1" applyAlignment="1">
      <alignment horizontal="center" vertical="center" wrapText="1"/>
    </xf>
    <xf numFmtId="165" fontId="7" fillId="0" borderId="3" xfId="0" applyNumberFormat="1" applyFont="1" applyBorder="1" applyAlignment="1">
      <alignment horizontal="right" vertical="center"/>
    </xf>
    <xf numFmtId="0" fontId="6" fillId="5" borderId="1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/>
    </xf>
    <xf numFmtId="0" fontId="6" fillId="5" borderId="2" xfId="0" applyFont="1" applyFill="1" applyBorder="1" applyAlignment="1">
      <alignment vertical="center" wrapText="1"/>
    </xf>
    <xf numFmtId="2" fontId="6" fillId="5" borderId="3" xfId="0" applyNumberFormat="1" applyFont="1" applyFill="1" applyBorder="1" applyAlignment="1">
      <alignment horizontal="right" vertical="center"/>
    </xf>
    <xf numFmtId="165" fontId="6" fillId="5" borderId="4" xfId="0" applyNumberFormat="1" applyFont="1" applyFill="1" applyBorder="1" applyAlignment="1">
      <alignment vertical="center"/>
    </xf>
    <xf numFmtId="0" fontId="0" fillId="0" borderId="0" xfId="0" applyAlignment="1">
      <alignment wrapText="1"/>
    </xf>
    <xf numFmtId="164" fontId="7" fillId="0" borderId="0" xfId="4" applyFont="1"/>
    <xf numFmtId="2" fontId="0" fillId="0" borderId="0" xfId="0" applyNumberFormat="1" applyAlignment="1">
      <alignment horizontal="center"/>
    </xf>
    <xf numFmtId="165" fontId="0" fillId="0" borderId="0" xfId="0" applyNumberFormat="1"/>
    <xf numFmtId="4" fontId="0" fillId="0" borderId="0" xfId="0" applyNumberFormat="1" applyAlignment="1">
      <alignment wrapText="1"/>
    </xf>
    <xf numFmtId="165" fontId="0" fillId="0" borderId="0" xfId="3" applyNumberFormat="1" applyFont="1"/>
    <xf numFmtId="164" fontId="10" fillId="0" borderId="0" xfId="4" applyFont="1"/>
    <xf numFmtId="164" fontId="10" fillId="0" borderId="0" xfId="4" applyFont="1" applyAlignment="1"/>
    <xf numFmtId="167" fontId="6" fillId="4" borderId="4" xfId="0" applyNumberFormat="1" applyFont="1" applyFill="1" applyBorder="1" applyAlignment="1">
      <alignment horizontal="center" vertical="center"/>
    </xf>
    <xf numFmtId="0" fontId="8" fillId="4" borderId="4" xfId="2" applyFont="1" applyFill="1" applyBorder="1" applyAlignment="1">
      <alignment vertical="center" wrapText="1"/>
    </xf>
    <xf numFmtId="0" fontId="13" fillId="0" borderId="0" xfId="0" applyFont="1"/>
    <xf numFmtId="44" fontId="9" fillId="0" borderId="4" xfId="6" applyFont="1" applyBorder="1" applyAlignment="1">
      <alignment horizontal="right" vertical="center" wrapText="1"/>
    </xf>
    <xf numFmtId="0" fontId="5" fillId="0" borderId="0" xfId="7" applyFont="1"/>
    <xf numFmtId="165" fontId="5" fillId="0" borderId="0" xfId="7" applyNumberFormat="1" applyFont="1"/>
    <xf numFmtId="164" fontId="5" fillId="0" borderId="0" xfId="7" applyNumberFormat="1" applyFont="1"/>
    <xf numFmtId="43" fontId="5" fillId="0" borderId="0" xfId="7" applyNumberFormat="1" applyFont="1"/>
    <xf numFmtId="164" fontId="15" fillId="0" borderId="0" xfId="7" applyNumberFormat="1" applyFont="1"/>
    <xf numFmtId="0" fontId="16" fillId="0" borderId="0" xfId="7" applyFont="1" applyAlignment="1">
      <alignment horizontal="left" vertical="center" wrapText="1"/>
    </xf>
    <xf numFmtId="165" fontId="16" fillId="0" borderId="0" xfId="7" applyNumberFormat="1" applyFont="1" applyAlignment="1">
      <alignment horizontal="left" vertical="center" wrapText="1"/>
    </xf>
    <xf numFmtId="164" fontId="17" fillId="7" borderId="4" xfId="7" applyNumberFormat="1" applyFont="1" applyFill="1" applyBorder="1"/>
    <xf numFmtId="10" fontId="17" fillId="7" borderId="4" xfId="7" applyNumberFormat="1" applyFont="1" applyFill="1" applyBorder="1" applyAlignment="1">
      <alignment horizontal="center"/>
    </xf>
    <xf numFmtId="164" fontId="17" fillId="0" borderId="4" xfId="8" applyFont="1" applyBorder="1"/>
    <xf numFmtId="0" fontId="19" fillId="0" borderId="4" xfId="7" applyFont="1" applyBorder="1"/>
    <xf numFmtId="49" fontId="19" fillId="0" borderId="4" xfId="7" applyNumberFormat="1" applyFont="1" applyBorder="1" applyAlignment="1">
      <alignment horizontal="center"/>
    </xf>
    <xf numFmtId="10" fontId="5" fillId="0" borderId="0" xfId="7" applyNumberFormat="1" applyFont="1"/>
    <xf numFmtId="165" fontId="19" fillId="0" borderId="4" xfId="7" applyNumberFormat="1" applyFont="1" applyBorder="1" applyAlignment="1">
      <alignment horizontal="center"/>
    </xf>
    <xf numFmtId="10" fontId="19" fillId="0" borderId="4" xfId="7" applyNumberFormat="1" applyFont="1" applyBorder="1" applyAlignment="1">
      <alignment horizontal="center"/>
    </xf>
    <xf numFmtId="49" fontId="17" fillId="0" borderId="13" xfId="7" applyNumberFormat="1" applyFont="1" applyBorder="1" applyAlignment="1">
      <alignment horizontal="center"/>
    </xf>
    <xf numFmtId="1" fontId="19" fillId="0" borderId="4" xfId="7" applyNumberFormat="1" applyFont="1" applyBorder="1"/>
    <xf numFmtId="0" fontId="17" fillId="7" borderId="4" xfId="7" applyFont="1" applyFill="1" applyBorder="1" applyAlignment="1">
      <alignment horizontal="center"/>
    </xf>
    <xf numFmtId="0" fontId="17" fillId="0" borderId="4" xfId="7" applyFont="1" applyBorder="1" applyAlignment="1">
      <alignment horizontal="center"/>
    </xf>
    <xf numFmtId="0" fontId="17" fillId="0" borderId="9" xfId="7" applyFont="1" applyBorder="1" applyAlignment="1">
      <alignment horizontal="center"/>
    </xf>
    <xf numFmtId="0" fontId="17" fillId="0" borderId="16" xfId="7" applyFont="1" applyBorder="1" applyAlignment="1">
      <alignment horizontal="center"/>
    </xf>
    <xf numFmtId="49" fontId="17" fillId="0" borderId="17" xfId="7" applyNumberFormat="1" applyFont="1" applyBorder="1" applyAlignment="1">
      <alignment horizontal="center"/>
    </xf>
    <xf numFmtId="4" fontId="21" fillId="0" borderId="19" xfId="7" applyNumberFormat="1" applyFont="1" applyBorder="1" applyAlignment="1">
      <alignment horizontal="center"/>
    </xf>
    <xf numFmtId="0" fontId="21" fillId="0" borderId="19" xfId="7" applyFont="1" applyBorder="1"/>
    <xf numFmtId="0" fontId="5" fillId="0" borderId="20" xfId="7" applyFont="1" applyBorder="1"/>
    <xf numFmtId="0" fontId="12" fillId="0" borderId="0" xfId="5" applyAlignment="1">
      <alignment horizontal="left" vertical="top"/>
    </xf>
    <xf numFmtId="0" fontId="23" fillId="0" borderId="0" xfId="5" applyFont="1" applyAlignment="1">
      <alignment horizontal="center" vertical="top"/>
    </xf>
    <xf numFmtId="0" fontId="2" fillId="0" borderId="26" xfId="5" applyFont="1" applyBorder="1" applyAlignment="1">
      <alignment horizontal="center" vertical="center"/>
    </xf>
    <xf numFmtId="0" fontId="24" fillId="0" borderId="27" xfId="5" applyFont="1" applyBorder="1"/>
    <xf numFmtId="0" fontId="12" fillId="0" borderId="0" xfId="5" applyAlignment="1">
      <alignment horizontal="center" vertical="center"/>
    </xf>
    <xf numFmtId="2" fontId="12" fillId="0" borderId="27" xfId="5" applyNumberFormat="1" applyBorder="1" applyAlignment="1">
      <alignment horizontal="center" vertical="center"/>
    </xf>
    <xf numFmtId="0" fontId="24" fillId="0" borderId="28" xfId="5" applyFont="1" applyBorder="1"/>
    <xf numFmtId="0" fontId="12" fillId="0" borderId="19" xfId="5" applyBorder="1" applyAlignment="1">
      <alignment horizontal="center" vertical="center"/>
    </xf>
    <xf numFmtId="2" fontId="12" fillId="0" borderId="28" xfId="5" applyNumberFormat="1" applyBorder="1" applyAlignment="1">
      <alignment horizontal="center" vertical="center"/>
    </xf>
    <xf numFmtId="0" fontId="12" fillId="0" borderId="0" xfId="5"/>
    <xf numFmtId="0" fontId="12" fillId="0" borderId="29" xfId="5" applyBorder="1" applyAlignment="1">
      <alignment horizontal="center" vertical="center"/>
    </xf>
    <xf numFmtId="0" fontId="12" fillId="0" borderId="27" xfId="5" applyBorder="1" applyAlignment="1">
      <alignment horizontal="center" vertical="center"/>
    </xf>
    <xf numFmtId="0" fontId="2" fillId="0" borderId="20" xfId="5" applyFont="1" applyBorder="1"/>
    <xf numFmtId="0" fontId="2" fillId="0" borderId="28" xfId="5" applyFont="1" applyBorder="1" applyAlignment="1">
      <alignment horizontal="center" vertical="center"/>
    </xf>
    <xf numFmtId="0" fontId="25" fillId="0" borderId="0" xfId="5" applyFont="1" applyAlignment="1">
      <alignment vertical="center"/>
    </xf>
    <xf numFmtId="0" fontId="26" fillId="8" borderId="30" xfId="5" applyFont="1" applyFill="1" applyBorder="1" applyAlignment="1">
      <alignment horizontal="center" vertical="center"/>
    </xf>
    <xf numFmtId="0" fontId="26" fillId="8" borderId="31" xfId="5" applyFont="1" applyFill="1" applyBorder="1" applyAlignment="1">
      <alignment horizontal="center" vertical="center"/>
    </xf>
    <xf numFmtId="10" fontId="26" fillId="8" borderId="31" xfId="5" applyNumberFormat="1" applyFont="1" applyFill="1" applyBorder="1" applyAlignment="1">
      <alignment horizontal="center" vertical="center" wrapText="1"/>
    </xf>
    <xf numFmtId="0" fontId="27" fillId="0" borderId="34" xfId="5" applyFont="1" applyBorder="1" applyAlignment="1">
      <alignment vertical="center"/>
    </xf>
    <xf numFmtId="0" fontId="27" fillId="0" borderId="18" xfId="5" applyFont="1" applyBorder="1" applyAlignment="1">
      <alignment vertical="center"/>
    </xf>
    <xf numFmtId="10" fontId="28" fillId="0" borderId="18" xfId="5" applyNumberFormat="1" applyFont="1" applyBorder="1"/>
    <xf numFmtId="0" fontId="26" fillId="8" borderId="34" xfId="5" applyFont="1" applyFill="1" applyBorder="1" applyAlignment="1">
      <alignment vertical="center"/>
    </xf>
    <xf numFmtId="0" fontId="26" fillId="8" borderId="18" xfId="5" applyFont="1" applyFill="1" applyBorder="1" applyAlignment="1">
      <alignment vertical="center"/>
    </xf>
    <xf numFmtId="10" fontId="28" fillId="8" borderId="18" xfId="5" applyNumberFormat="1" applyFont="1" applyFill="1" applyBorder="1"/>
    <xf numFmtId="0" fontId="27" fillId="0" borderId="30" xfId="5" applyFont="1" applyBorder="1" applyAlignment="1">
      <alignment vertical="center"/>
    </xf>
    <xf numFmtId="0" fontId="27" fillId="0" borderId="31" xfId="5" applyFont="1" applyBorder="1" applyAlignment="1">
      <alignment vertical="center"/>
    </xf>
    <xf numFmtId="10" fontId="27" fillId="0" borderId="31" xfId="5" applyNumberFormat="1" applyFont="1" applyBorder="1" applyAlignment="1">
      <alignment vertical="center"/>
    </xf>
    <xf numFmtId="10" fontId="27" fillId="0" borderId="18" xfId="5" applyNumberFormat="1" applyFont="1" applyBorder="1" applyAlignment="1">
      <alignment vertical="center"/>
    </xf>
    <xf numFmtId="0" fontId="29" fillId="0" borderId="18" xfId="5" applyFont="1" applyBorder="1" applyAlignment="1">
      <alignment vertical="center"/>
    </xf>
    <xf numFmtId="0" fontId="26" fillId="8" borderId="18" xfId="5" applyFont="1" applyFill="1" applyBorder="1" applyAlignment="1">
      <alignment vertical="center" wrapText="1"/>
    </xf>
    <xf numFmtId="0" fontId="29" fillId="0" borderId="18" xfId="5" applyFont="1" applyBorder="1" applyAlignment="1">
      <alignment vertical="center" wrapText="1"/>
    </xf>
    <xf numFmtId="0" fontId="27" fillId="9" borderId="35" xfId="5" applyFont="1" applyFill="1" applyBorder="1" applyAlignment="1">
      <alignment vertical="center"/>
    </xf>
    <xf numFmtId="0" fontId="26" fillId="9" borderId="36" xfId="5" applyFont="1" applyFill="1" applyBorder="1" applyAlignment="1">
      <alignment horizontal="center" vertical="center"/>
    </xf>
    <xf numFmtId="10" fontId="28" fillId="9" borderId="36" xfId="5" applyNumberFormat="1" applyFont="1" applyFill="1" applyBorder="1"/>
    <xf numFmtId="10" fontId="28" fillId="0" borderId="0" xfId="5" applyNumberFormat="1" applyFont="1"/>
    <xf numFmtId="49" fontId="19" fillId="0" borderId="13" xfId="7" applyNumberFormat="1" applyFont="1" applyBorder="1" applyAlignment="1">
      <alignment horizontal="center"/>
    </xf>
    <xf numFmtId="14" fontId="23" fillId="0" borderId="0" xfId="5" applyNumberFormat="1" applyFont="1" applyAlignment="1">
      <alignment horizontal="left" vertical="top"/>
    </xf>
    <xf numFmtId="0" fontId="18" fillId="0" borderId="0" xfId="0" applyFont="1" applyAlignment="1">
      <alignment horizontal="center" vertical="center"/>
    </xf>
    <xf numFmtId="2" fontId="7" fillId="0" borderId="4" xfId="2" applyNumberFormat="1" applyFont="1" applyBorder="1" applyAlignment="1">
      <alignment horizontal="center" vertical="center"/>
    </xf>
    <xf numFmtId="0" fontId="33" fillId="10" borderId="4" xfId="9" applyFont="1" applyFill="1" applyBorder="1" applyAlignment="1">
      <alignment horizontal="center" vertical="center"/>
    </xf>
    <xf numFmtId="0" fontId="33" fillId="6" borderId="4" xfId="5" applyFont="1" applyFill="1" applyBorder="1" applyAlignment="1">
      <alignment horizontal="center" vertical="center"/>
    </xf>
    <xf numFmtId="0" fontId="33" fillId="10" borderId="1" xfId="9" applyFont="1" applyFill="1" applyBorder="1" applyAlignment="1">
      <alignment horizontal="left" vertical="center" wrapText="1"/>
    </xf>
    <xf numFmtId="0" fontId="33" fillId="6" borderId="3" xfId="5" applyFont="1" applyFill="1" applyBorder="1" applyAlignment="1">
      <alignment horizontal="center" vertical="center"/>
    </xf>
    <xf numFmtId="165" fontId="33" fillId="10" borderId="4" xfId="9" applyNumberFormat="1" applyFont="1" applyFill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4" xfId="0" applyFont="1" applyBorder="1" applyAlignment="1">
      <alignment horizontal="left" vertical="center" wrapText="1"/>
    </xf>
    <xf numFmtId="168" fontId="13" fillId="11" borderId="12" xfId="9" applyNumberFormat="1" applyFont="1" applyFill="1" applyBorder="1" applyAlignment="1">
      <alignment horizontal="center" vertical="center"/>
    </xf>
    <xf numFmtId="4" fontId="13" fillId="11" borderId="4" xfId="9" applyNumberFormat="1" applyFont="1" applyFill="1" applyBorder="1" applyAlignment="1">
      <alignment horizontal="center" vertical="center"/>
    </xf>
    <xf numFmtId="165" fontId="13" fillId="11" borderId="12" xfId="9" applyNumberFormat="1" applyFont="1" applyFill="1" applyBorder="1" applyAlignment="1">
      <alignment horizontal="center" vertical="center"/>
    </xf>
    <xf numFmtId="0" fontId="13" fillId="0" borderId="12" xfId="2" applyFont="1" applyBorder="1" applyAlignment="1">
      <alignment horizontal="center" vertical="center" wrapText="1"/>
    </xf>
    <xf numFmtId="0" fontId="13" fillId="11" borderId="12" xfId="9" applyFont="1" applyFill="1" applyBorder="1" applyAlignment="1">
      <alignment horizontal="center" vertical="center"/>
    </xf>
    <xf numFmtId="0" fontId="13" fillId="11" borderId="12" xfId="9" applyFont="1" applyFill="1" applyBorder="1" applyAlignment="1">
      <alignment horizontal="left" vertical="center" wrapText="1"/>
    </xf>
    <xf numFmtId="4" fontId="13" fillId="12" borderId="12" xfId="9" applyNumberFormat="1" applyFont="1" applyFill="1" applyBorder="1" applyAlignment="1">
      <alignment horizontal="center" vertical="center"/>
    </xf>
    <xf numFmtId="0" fontId="13" fillId="0" borderId="4" xfId="2" applyFont="1" applyBorder="1" applyAlignment="1">
      <alignment horizontal="center" vertical="center" wrapText="1"/>
    </xf>
    <xf numFmtId="0" fontId="13" fillId="11" borderId="4" xfId="9" applyFont="1" applyFill="1" applyBorder="1" applyAlignment="1">
      <alignment horizontal="center" vertical="center"/>
    </xf>
    <xf numFmtId="0" fontId="13" fillId="12" borderId="4" xfId="9" applyFont="1" applyFill="1" applyBorder="1" applyAlignment="1">
      <alignment horizontal="left" vertical="center" wrapText="1"/>
    </xf>
    <xf numFmtId="0" fontId="13" fillId="12" borderId="4" xfId="9" applyFont="1" applyFill="1" applyBorder="1" applyAlignment="1">
      <alignment horizontal="center" vertical="center"/>
    </xf>
    <xf numFmtId="168" fontId="13" fillId="12" borderId="4" xfId="9" applyNumberFormat="1" applyFont="1" applyFill="1" applyBorder="1" applyAlignment="1">
      <alignment horizontal="center" vertical="center"/>
    </xf>
    <xf numFmtId="4" fontId="13" fillId="12" borderId="4" xfId="9" applyNumberFormat="1" applyFont="1" applyFill="1" applyBorder="1" applyAlignment="1">
      <alignment horizontal="center" vertical="center"/>
    </xf>
    <xf numFmtId="0" fontId="13" fillId="0" borderId="4" xfId="0" applyFont="1" applyBorder="1" applyAlignment="1">
      <alignment wrapText="1"/>
    </xf>
    <xf numFmtId="0" fontId="0" fillId="0" borderId="0" xfId="0" applyAlignment="1">
      <alignment horizontal="center"/>
    </xf>
    <xf numFmtId="2" fontId="0" fillId="2" borderId="5" xfId="0" applyNumberFormat="1" applyFill="1" applyBorder="1" applyAlignment="1">
      <alignment horizontal="center" vertical="center" wrapText="1"/>
    </xf>
    <xf numFmtId="2" fontId="0" fillId="2" borderId="6" xfId="0" applyNumberFormat="1" applyFill="1" applyBorder="1" applyAlignment="1">
      <alignment horizontal="center" vertical="center" wrapText="1"/>
    </xf>
    <xf numFmtId="2" fontId="0" fillId="2" borderId="7" xfId="0" applyNumberFormat="1" applyFill="1" applyBorder="1" applyAlignment="1">
      <alignment horizontal="center" vertical="center" wrapText="1"/>
    </xf>
    <xf numFmtId="2" fontId="0" fillId="2" borderId="8" xfId="0" applyNumberFormat="1" applyFill="1" applyBorder="1" applyAlignment="1">
      <alignment horizontal="center" vertical="center" wrapText="1"/>
    </xf>
    <xf numFmtId="2" fontId="6" fillId="5" borderId="2" xfId="0" applyNumberFormat="1" applyFont="1" applyFill="1" applyBorder="1" applyAlignment="1">
      <alignment horizontal="center" vertical="center"/>
    </xf>
    <xf numFmtId="2" fontId="6" fillId="5" borderId="3" xfId="0" applyNumberFormat="1" applyFont="1" applyFill="1" applyBorder="1" applyAlignment="1">
      <alignment horizontal="center" vertical="center"/>
    </xf>
    <xf numFmtId="0" fontId="2" fillId="2" borderId="10" xfId="2" applyFont="1" applyFill="1" applyBorder="1" applyAlignment="1">
      <alignment horizontal="center" vertical="center"/>
    </xf>
    <xf numFmtId="0" fontId="2" fillId="2" borderId="12" xfId="2" applyFont="1" applyFill="1" applyBorder="1" applyAlignment="1">
      <alignment horizontal="center" vertical="center"/>
    </xf>
    <xf numFmtId="0" fontId="2" fillId="2" borderId="5" xfId="2" applyFont="1" applyFill="1" applyBorder="1" applyAlignment="1">
      <alignment horizontal="center" vertical="center" wrapText="1"/>
    </xf>
    <xf numFmtId="0" fontId="2" fillId="2" borderId="9" xfId="2" applyFont="1" applyFill="1" applyBorder="1" applyAlignment="1">
      <alignment horizontal="center" vertical="center" wrapText="1"/>
    </xf>
    <xf numFmtId="0" fontId="2" fillId="2" borderId="7" xfId="2" applyFont="1" applyFill="1" applyBorder="1" applyAlignment="1">
      <alignment horizontal="center" vertical="center" wrapText="1"/>
    </xf>
    <xf numFmtId="0" fontId="2" fillId="2" borderId="11" xfId="2" applyFont="1" applyFill="1" applyBorder="1" applyAlignment="1">
      <alignment horizontal="center" vertical="center" wrapText="1"/>
    </xf>
    <xf numFmtId="10" fontId="0" fillId="2" borderId="10" xfId="1" applyNumberFormat="1" applyFont="1" applyFill="1" applyBorder="1" applyAlignment="1">
      <alignment horizontal="center" vertical="center"/>
    </xf>
    <xf numFmtId="10" fontId="0" fillId="2" borderId="12" xfId="1" applyNumberFormat="1" applyFont="1" applyFill="1" applyBorder="1" applyAlignment="1">
      <alignment horizontal="center" vertical="center"/>
    </xf>
    <xf numFmtId="166" fontId="2" fillId="2" borderId="10" xfId="1" applyNumberFormat="1" applyFont="1" applyFill="1" applyBorder="1" applyAlignment="1">
      <alignment horizontal="center" vertical="center"/>
    </xf>
    <xf numFmtId="166" fontId="2" fillId="2" borderId="12" xfId="1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4" fillId="2" borderId="1" xfId="2" applyFont="1" applyFill="1" applyBorder="1" applyAlignment="1">
      <alignment horizontal="center" vertical="center"/>
    </xf>
    <xf numFmtId="0" fontId="4" fillId="2" borderId="2" xfId="2" applyFont="1" applyFill="1" applyBorder="1" applyAlignment="1">
      <alignment horizontal="center" vertical="center"/>
    </xf>
    <xf numFmtId="0" fontId="4" fillId="2" borderId="3" xfId="2" applyFont="1" applyFill="1" applyBorder="1" applyAlignment="1">
      <alignment horizontal="center" vertical="center"/>
    </xf>
    <xf numFmtId="0" fontId="2" fillId="2" borderId="1" xfId="2" applyFont="1" applyFill="1" applyBorder="1" applyAlignment="1">
      <alignment horizontal="left" vertical="center"/>
    </xf>
    <xf numFmtId="0" fontId="2" fillId="2" borderId="3" xfId="2" applyFont="1" applyFill="1" applyBorder="1" applyAlignment="1">
      <alignment horizontal="left" vertical="center"/>
    </xf>
    <xf numFmtId="0" fontId="0" fillId="2" borderId="1" xfId="2" applyFont="1" applyFill="1" applyBorder="1" applyAlignment="1">
      <alignment horizontal="left" vertical="center" wrapText="1"/>
    </xf>
    <xf numFmtId="0" fontId="0" fillId="2" borderId="3" xfId="2" applyFont="1" applyFill="1" applyBorder="1" applyAlignment="1">
      <alignment horizontal="left" vertical="center"/>
    </xf>
    <xf numFmtId="164" fontId="2" fillId="2" borderId="4" xfId="4" applyFont="1" applyFill="1" applyBorder="1" applyAlignment="1">
      <alignment horizontal="center" vertical="center" wrapText="1"/>
    </xf>
    <xf numFmtId="2" fontId="2" fillId="2" borderId="5" xfId="0" applyNumberFormat="1" applyFont="1" applyFill="1" applyBorder="1" applyAlignment="1">
      <alignment horizontal="center" vertical="center" wrapText="1"/>
    </xf>
    <xf numFmtId="2" fontId="2" fillId="2" borderId="6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14" fillId="6" borderId="1" xfId="0" applyFont="1" applyFill="1" applyBorder="1" applyAlignment="1">
      <alignment horizontal="left" vertical="center"/>
    </xf>
    <xf numFmtId="0" fontId="14" fillId="6" borderId="3" xfId="0" applyFont="1" applyFill="1" applyBorder="1" applyAlignment="1">
      <alignment horizontal="left" vertical="center"/>
    </xf>
    <xf numFmtId="0" fontId="16" fillId="0" borderId="0" xfId="7" applyFont="1" applyAlignment="1">
      <alignment horizontal="left" vertical="center" wrapText="1"/>
    </xf>
    <xf numFmtId="0" fontId="22" fillId="0" borderId="24" xfId="7" applyFont="1" applyBorder="1" applyAlignment="1">
      <alignment horizontal="center"/>
    </xf>
    <xf numFmtId="0" fontId="22" fillId="0" borderId="23" xfId="7" applyFont="1" applyBorder="1" applyAlignment="1">
      <alignment horizontal="center"/>
    </xf>
    <xf numFmtId="0" fontId="31" fillId="0" borderId="22" xfId="7" applyFont="1" applyBorder="1" applyAlignment="1">
      <alignment horizontal="center"/>
    </xf>
    <xf numFmtId="0" fontId="31" fillId="0" borderId="0" xfId="7" applyFont="1" applyAlignment="1">
      <alignment horizontal="center"/>
    </xf>
    <xf numFmtId="0" fontId="30" fillId="0" borderId="22" xfId="7" applyFont="1" applyBorder="1" applyAlignment="1">
      <alignment horizontal="center"/>
    </xf>
    <xf numFmtId="0" fontId="30" fillId="0" borderId="0" xfId="7" applyFont="1" applyAlignment="1">
      <alignment horizontal="center"/>
    </xf>
    <xf numFmtId="0" fontId="20" fillId="0" borderId="19" xfId="7" applyFont="1" applyBorder="1" applyAlignment="1">
      <alignment horizontal="right"/>
    </xf>
    <xf numFmtId="0" fontId="17" fillId="0" borderId="15" xfId="7" applyFont="1" applyBorder="1" applyAlignment="1">
      <alignment horizontal="center"/>
    </xf>
    <xf numFmtId="0" fontId="17" fillId="0" borderId="14" xfId="7" applyFont="1" applyBorder="1" applyAlignment="1">
      <alignment horizontal="center"/>
    </xf>
    <xf numFmtId="0" fontId="17" fillId="7" borderId="15" xfId="7" applyFont="1" applyFill="1" applyBorder="1" applyAlignment="1">
      <alignment horizontal="center" wrapText="1"/>
    </xf>
    <xf numFmtId="0" fontId="17" fillId="7" borderId="14" xfId="7" applyFont="1" applyFill="1" applyBorder="1" applyAlignment="1">
      <alignment horizontal="center" wrapText="1"/>
    </xf>
    <xf numFmtId="0" fontId="26" fillId="0" borderId="32" xfId="5" applyFont="1" applyBorder="1" applyAlignment="1">
      <alignment horizontal="center" vertical="center"/>
    </xf>
    <xf numFmtId="0" fontId="26" fillId="0" borderId="33" xfId="5" applyFont="1" applyBorder="1" applyAlignment="1">
      <alignment horizontal="center" vertical="center"/>
    </xf>
    <xf numFmtId="0" fontId="12" fillId="0" borderId="23" xfId="5" applyBorder="1"/>
    <xf numFmtId="0" fontId="20" fillId="0" borderId="22" xfId="7" applyFont="1" applyBorder="1" applyAlignment="1">
      <alignment horizontal="center"/>
    </xf>
    <xf numFmtId="0" fontId="20" fillId="0" borderId="0" xfId="7" applyFont="1" applyAlignment="1">
      <alignment horizontal="center"/>
    </xf>
    <xf numFmtId="0" fontId="20" fillId="0" borderId="21" xfId="7" applyFont="1" applyBorder="1" applyAlignment="1">
      <alignment horizontal="center"/>
    </xf>
    <xf numFmtId="0" fontId="23" fillId="0" borderId="0" xfId="5" applyFont="1" applyAlignment="1">
      <alignment horizontal="center" vertical="top"/>
    </xf>
    <xf numFmtId="0" fontId="1" fillId="0" borderId="25" xfId="5" applyFont="1" applyBorder="1" applyAlignment="1">
      <alignment horizontal="center" vertical="center"/>
    </xf>
    <xf numFmtId="0" fontId="1" fillId="0" borderId="16" xfId="5" applyFont="1" applyBorder="1" applyAlignment="1">
      <alignment horizontal="center" vertical="center"/>
    </xf>
    <xf numFmtId="0" fontId="1" fillId="0" borderId="26" xfId="5" applyFont="1" applyBorder="1" applyAlignment="1">
      <alignment horizontal="center" vertical="center"/>
    </xf>
    <xf numFmtId="2" fontId="2" fillId="0" borderId="27" xfId="5" applyNumberFormat="1" applyFont="1" applyBorder="1" applyAlignment="1">
      <alignment horizontal="center" vertical="center"/>
    </xf>
    <xf numFmtId="2" fontId="2" fillId="0" borderId="28" xfId="5" applyNumberFormat="1" applyFont="1" applyBorder="1" applyAlignment="1">
      <alignment horizontal="center" vertical="center"/>
    </xf>
    <xf numFmtId="0" fontId="25" fillId="0" borderId="19" xfId="5" applyFont="1" applyBorder="1" applyAlignment="1">
      <alignment horizontal="center" vertical="center"/>
    </xf>
  </cellXfs>
  <cellStyles count="10">
    <cellStyle name="Moeda" xfId="6" builtinId="4"/>
    <cellStyle name="Normal" xfId="0" builtinId="0"/>
    <cellStyle name="Normal 2" xfId="5" xr:uid="{1D63DB55-909B-43EC-941A-70CA4ECC3FB0}"/>
    <cellStyle name="Normal 5 10" xfId="2" xr:uid="{3CA61E00-BDE4-4BAF-9195-1650440ECE4B}"/>
    <cellStyle name="Normal 8 2" xfId="7" xr:uid="{6CF30F30-BFA8-4A4E-87EA-8C6E6D447224}"/>
    <cellStyle name="Normal_Pesquisa no referencial 10 de maio de 2013 2" xfId="9" xr:uid="{72138626-A4EE-41AD-8112-70BE90062F13}"/>
    <cellStyle name="Porcentagem" xfId="1" builtinId="5"/>
    <cellStyle name="Separador de milhares_Plan2" xfId="8" xr:uid="{63C7B481-E0C7-4F10-B62A-90D4663FFCDE}"/>
    <cellStyle name="Vírgula 10" xfId="4" xr:uid="{6658607A-AC53-481E-8F88-B9047AC9F344}"/>
    <cellStyle name="Vírgula 13" xfId="3" xr:uid="{0B9B3DA1-B81E-4B11-B983-ECA66C3DF3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F98EF-8981-4BA7-BCD0-03B46612A000}">
  <dimension ref="A1:I406"/>
  <sheetViews>
    <sheetView tabSelected="1" zoomScale="80" zoomScaleNormal="80" workbookViewId="0">
      <selection activeCell="G12" sqref="G12"/>
    </sheetView>
  </sheetViews>
  <sheetFormatPr defaultColWidth="9.140625" defaultRowHeight="15" x14ac:dyDescent="0.25"/>
  <cols>
    <col min="1" max="1" width="7.85546875" customWidth="1"/>
    <col min="2" max="2" width="19.28515625" customWidth="1"/>
    <col min="3" max="3" width="15.140625" customWidth="1"/>
    <col min="4" max="4" width="72.85546875" style="40" customWidth="1"/>
    <col min="5" max="5" width="14.7109375" customWidth="1"/>
    <col min="6" max="6" width="15" style="46" customWidth="1"/>
    <col min="7" max="7" width="14.7109375" style="42" customWidth="1"/>
    <col min="8" max="8" width="16.28515625" style="42" customWidth="1"/>
    <col min="9" max="9" width="19.42578125" style="43" customWidth="1"/>
    <col min="10" max="10" width="19.28515625" customWidth="1"/>
    <col min="11" max="11" width="21.7109375" customWidth="1"/>
    <col min="12" max="12" width="12.42578125" bestFit="1" customWidth="1"/>
    <col min="13" max="13" width="16.28515625" customWidth="1"/>
    <col min="17" max="20" width="20.7109375" customWidth="1"/>
  </cols>
  <sheetData>
    <row r="1" spans="1:9" ht="70.150000000000006" customHeight="1" x14ac:dyDescent="0.25">
      <c r="A1" s="155"/>
      <c r="B1" s="156"/>
      <c r="C1" s="157"/>
      <c r="D1" s="158" t="s">
        <v>15</v>
      </c>
      <c r="E1" s="159"/>
      <c r="F1" s="159"/>
      <c r="G1" s="159"/>
      <c r="H1" s="159"/>
      <c r="I1" s="160"/>
    </row>
    <row r="2" spans="1:9" ht="4.9000000000000004" customHeight="1" x14ac:dyDescent="0.25">
      <c r="A2" s="1"/>
      <c r="B2" s="1"/>
      <c r="C2" s="2"/>
      <c r="D2" s="3"/>
      <c r="E2" s="4"/>
      <c r="F2" s="5"/>
      <c r="G2" s="6"/>
      <c r="H2" s="6"/>
      <c r="I2" s="7"/>
    </row>
    <row r="3" spans="1:9" ht="60" customHeight="1" x14ac:dyDescent="0.25">
      <c r="A3" s="161" t="s">
        <v>109</v>
      </c>
      <c r="B3" s="162"/>
      <c r="C3" s="163" t="s">
        <v>120</v>
      </c>
      <c r="D3" s="164"/>
      <c r="E3" s="165" t="s">
        <v>114</v>
      </c>
      <c r="F3" s="165"/>
      <c r="G3" s="165" t="s">
        <v>0</v>
      </c>
      <c r="H3" s="166" t="s">
        <v>1</v>
      </c>
      <c r="I3" s="167"/>
    </row>
    <row r="4" spans="1:9" ht="75" customHeight="1" x14ac:dyDescent="0.25">
      <c r="A4" s="161" t="s">
        <v>2</v>
      </c>
      <c r="B4" s="162"/>
      <c r="C4" s="163" t="s">
        <v>110</v>
      </c>
      <c r="D4" s="164"/>
      <c r="E4" s="165"/>
      <c r="F4" s="165"/>
      <c r="G4" s="165"/>
      <c r="H4" s="168"/>
      <c r="I4" s="169"/>
    </row>
    <row r="5" spans="1:9" ht="19.899999999999999" customHeight="1" x14ac:dyDescent="0.25">
      <c r="A5" s="147"/>
      <c r="B5" s="148"/>
      <c r="C5" s="148"/>
      <c r="D5" s="145"/>
      <c r="E5" s="151">
        <v>0.2258</v>
      </c>
      <c r="F5" s="151"/>
      <c r="G5" s="153">
        <v>46107</v>
      </c>
      <c r="H5" s="139" t="s">
        <v>113</v>
      </c>
      <c r="I5" s="140"/>
    </row>
    <row r="6" spans="1:9" ht="19.899999999999999" customHeight="1" x14ac:dyDescent="0.25">
      <c r="A6" s="149"/>
      <c r="B6" s="150"/>
      <c r="C6" s="150"/>
      <c r="D6" s="146"/>
      <c r="E6" s="152"/>
      <c r="F6" s="152"/>
      <c r="G6" s="154"/>
      <c r="H6" s="141"/>
      <c r="I6" s="142"/>
    </row>
    <row r="7" spans="1:9" ht="4.9000000000000004" customHeight="1" x14ac:dyDescent="0.25">
      <c r="A7" s="1"/>
      <c r="B7" s="1"/>
      <c r="C7" s="2"/>
      <c r="D7" s="3"/>
      <c r="E7" s="4"/>
      <c r="F7" s="5"/>
      <c r="G7" s="6"/>
      <c r="H7" s="6"/>
      <c r="I7" s="7"/>
    </row>
    <row r="8" spans="1:9" ht="66.599999999999994" customHeight="1" x14ac:dyDescent="0.25">
      <c r="A8" s="8" t="s">
        <v>3</v>
      </c>
      <c r="B8" s="8" t="s">
        <v>4</v>
      </c>
      <c r="C8" s="8" t="s">
        <v>5</v>
      </c>
      <c r="D8" s="8" t="s">
        <v>6</v>
      </c>
      <c r="E8" s="8" t="s">
        <v>7</v>
      </c>
      <c r="F8" s="9" t="s">
        <v>8</v>
      </c>
      <c r="G8" s="10" t="s">
        <v>9</v>
      </c>
      <c r="H8" s="10" t="s">
        <v>10</v>
      </c>
      <c r="I8" s="11" t="s">
        <v>11</v>
      </c>
    </row>
    <row r="9" spans="1:9" ht="11.25" customHeight="1" x14ac:dyDescent="0.25">
      <c r="A9" s="12"/>
      <c r="B9" s="12"/>
      <c r="C9" s="12"/>
      <c r="D9" s="12"/>
      <c r="E9" s="12"/>
      <c r="F9" s="13"/>
      <c r="G9" s="14"/>
      <c r="H9" s="14"/>
      <c r="I9" s="15"/>
    </row>
    <row r="10" spans="1:9" x14ac:dyDescent="0.25">
      <c r="A10" s="16">
        <v>1</v>
      </c>
      <c r="B10" s="16"/>
      <c r="C10" s="17"/>
      <c r="D10" s="49" t="s">
        <v>111</v>
      </c>
      <c r="E10" s="18"/>
      <c r="F10" s="19"/>
      <c r="G10" s="20"/>
      <c r="H10" s="20"/>
      <c r="I10" s="48">
        <f>SUM(I11:I14)</f>
        <v>16849.932606000002</v>
      </c>
    </row>
    <row r="11" spans="1:9" ht="54.75" customHeight="1" x14ac:dyDescent="0.25">
      <c r="A11" s="21" t="s">
        <v>12</v>
      </c>
      <c r="B11" s="22" t="s">
        <v>118</v>
      </c>
      <c r="C11" s="22">
        <v>1010000</v>
      </c>
      <c r="D11" s="23" t="s">
        <v>116</v>
      </c>
      <c r="E11" s="24" t="s">
        <v>117</v>
      </c>
      <c r="F11" s="25">
        <v>1</v>
      </c>
      <c r="G11" s="51">
        <v>285.58999999999997</v>
      </c>
      <c r="H11" s="51">
        <f>G11*1.2258</f>
        <v>350.07622199999997</v>
      </c>
      <c r="I11" s="26">
        <f>F11*H11</f>
        <v>350.07622199999997</v>
      </c>
    </row>
    <row r="12" spans="1:9" ht="54.75" customHeight="1" x14ac:dyDescent="0.25">
      <c r="A12" s="21" t="s">
        <v>119</v>
      </c>
      <c r="B12" s="22" t="s">
        <v>122</v>
      </c>
      <c r="C12" s="22">
        <v>90777</v>
      </c>
      <c r="D12" s="23" t="s">
        <v>121</v>
      </c>
      <c r="E12" s="24" t="s">
        <v>14</v>
      </c>
      <c r="F12" s="25">
        <v>4</v>
      </c>
      <c r="G12" s="51">
        <f>'Composições Unitárias'!H14</f>
        <v>143.60000000000002</v>
      </c>
      <c r="H12" s="51">
        <f t="shared" ref="H12:H14" si="0">G12*1.2258</f>
        <v>176.02488000000002</v>
      </c>
      <c r="I12" s="26">
        <f t="shared" ref="I12:I14" si="1">F12*H12</f>
        <v>704.0995200000001</v>
      </c>
    </row>
    <row r="13" spans="1:9" ht="54.75" customHeight="1" x14ac:dyDescent="0.25">
      <c r="A13" s="21" t="s">
        <v>123</v>
      </c>
      <c r="B13" s="22" t="s">
        <v>129</v>
      </c>
      <c r="C13" s="115" t="s">
        <v>139</v>
      </c>
      <c r="D13" s="23" t="s">
        <v>128</v>
      </c>
      <c r="E13" s="24" t="s">
        <v>117</v>
      </c>
      <c r="F13" s="25">
        <v>1</v>
      </c>
      <c r="G13" s="51">
        <f>'Composições Unitárias'!H20</f>
        <v>1200</v>
      </c>
      <c r="H13" s="51">
        <f t="shared" si="0"/>
        <v>1470.96</v>
      </c>
      <c r="I13" s="26">
        <f t="shared" si="1"/>
        <v>1470.96</v>
      </c>
    </row>
    <row r="14" spans="1:9" ht="54.75" customHeight="1" x14ac:dyDescent="0.25">
      <c r="A14" s="21" t="s">
        <v>124</v>
      </c>
      <c r="B14" s="22" t="s">
        <v>126</v>
      </c>
      <c r="C14" s="22" t="s">
        <v>130</v>
      </c>
      <c r="D14" s="23" t="s">
        <v>125</v>
      </c>
      <c r="E14" s="24" t="s">
        <v>127</v>
      </c>
      <c r="F14" s="25">
        <f>12*14</f>
        <v>168</v>
      </c>
      <c r="G14" s="51">
        <f>'Composições Unitárias'!H26</f>
        <v>69.56</v>
      </c>
      <c r="H14" s="51">
        <f t="shared" si="0"/>
        <v>85.266648000000004</v>
      </c>
      <c r="I14" s="26">
        <f t="shared" si="1"/>
        <v>14324.796864</v>
      </c>
    </row>
    <row r="15" spans="1:9" x14ac:dyDescent="0.25">
      <c r="A15" s="27"/>
      <c r="B15" s="28"/>
      <c r="C15" s="29"/>
      <c r="D15" s="30"/>
      <c r="E15" s="31"/>
      <c r="F15" s="32"/>
      <c r="G15" s="33"/>
      <c r="H15" s="33"/>
      <c r="I15" s="34"/>
    </row>
    <row r="16" spans="1:9" x14ac:dyDescent="0.25">
      <c r="A16" s="35"/>
      <c r="B16" s="36"/>
      <c r="C16" s="36"/>
      <c r="D16" s="37"/>
      <c r="E16" s="143" t="s">
        <v>16</v>
      </c>
      <c r="F16" s="143"/>
      <c r="G16" s="144"/>
      <c r="H16" s="38"/>
      <c r="I16" s="39">
        <f>I10</f>
        <v>16849.932606000002</v>
      </c>
    </row>
    <row r="17" spans="4:9" x14ac:dyDescent="0.25">
      <c r="F17" s="41"/>
    </row>
    <row r="18" spans="4:9" x14ac:dyDescent="0.25">
      <c r="F18"/>
      <c r="G18"/>
      <c r="H18"/>
    </row>
    <row r="19" spans="4:9" x14ac:dyDescent="0.25">
      <c r="F19"/>
      <c r="G19"/>
      <c r="H19"/>
    </row>
    <row r="20" spans="4:9" x14ac:dyDescent="0.25">
      <c r="D20" s="44"/>
      <c r="F20"/>
      <c r="G20"/>
      <c r="H20"/>
    </row>
    <row r="21" spans="4:9" x14ac:dyDescent="0.25">
      <c r="F21"/>
      <c r="G21"/>
      <c r="H21"/>
    </row>
    <row r="22" spans="4:9" x14ac:dyDescent="0.25">
      <c r="F22"/>
      <c r="G22"/>
      <c r="H22"/>
    </row>
    <row r="23" spans="4:9" x14ac:dyDescent="0.25">
      <c r="F23"/>
      <c r="G23"/>
      <c r="H23"/>
      <c r="I23" s="45"/>
    </row>
    <row r="24" spans="4:9" x14ac:dyDescent="0.25">
      <c r="F24"/>
      <c r="G24"/>
      <c r="H24"/>
      <c r="I24" s="45"/>
    </row>
    <row r="25" spans="4:9" x14ac:dyDescent="0.25">
      <c r="F25"/>
      <c r="G25"/>
      <c r="H25"/>
    </row>
    <row r="26" spans="4:9" x14ac:dyDescent="0.25">
      <c r="F26"/>
      <c r="G26"/>
      <c r="H26"/>
    </row>
    <row r="27" spans="4:9" x14ac:dyDescent="0.25">
      <c r="D27" s="44"/>
      <c r="F27"/>
      <c r="G27"/>
      <c r="H27"/>
    </row>
    <row r="28" spans="4:9" x14ac:dyDescent="0.25">
      <c r="F28"/>
      <c r="G28"/>
      <c r="H28"/>
    </row>
    <row r="29" spans="4:9" x14ac:dyDescent="0.25">
      <c r="E29" s="138"/>
      <c r="F29" s="138"/>
      <c r="G29" s="138"/>
      <c r="H29" s="138"/>
    </row>
    <row r="30" spans="4:9" x14ac:dyDescent="0.25">
      <c r="E30" s="138"/>
      <c r="F30" s="138"/>
      <c r="G30" s="138"/>
      <c r="H30" s="138"/>
      <c r="I30" s="45"/>
    </row>
    <row r="406" spans="6:6" x14ac:dyDescent="0.25">
      <c r="F406" s="47" t="s">
        <v>13</v>
      </c>
    </row>
  </sheetData>
  <mergeCells count="19">
    <mergeCell ref="A5:C6"/>
    <mergeCell ref="E5:E6"/>
    <mergeCell ref="F5:F6"/>
    <mergeCell ref="G5:G6"/>
    <mergeCell ref="A1:C1"/>
    <mergeCell ref="D1:I1"/>
    <mergeCell ref="A3:B3"/>
    <mergeCell ref="C3:D3"/>
    <mergeCell ref="E3:E4"/>
    <mergeCell ref="F3:F4"/>
    <mergeCell ref="G3:G4"/>
    <mergeCell ref="H3:I4"/>
    <mergeCell ref="A4:B4"/>
    <mergeCell ref="C4:D4"/>
    <mergeCell ref="E30:H30"/>
    <mergeCell ref="E29:H29"/>
    <mergeCell ref="H5:I6"/>
    <mergeCell ref="E16:G16"/>
    <mergeCell ref="D5:D6"/>
  </mergeCells>
  <phoneticPr fontId="11" type="noConversion"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95CE6-9C35-472C-AEAF-3D1924A69572}">
  <dimension ref="B2:H26"/>
  <sheetViews>
    <sheetView zoomScale="90" zoomScaleNormal="90" workbookViewId="0">
      <selection activeCell="H26" sqref="H26"/>
    </sheetView>
  </sheetViews>
  <sheetFormatPr defaultRowHeight="15" x14ac:dyDescent="0.25"/>
  <cols>
    <col min="2" max="2" width="25.7109375" customWidth="1"/>
    <col min="3" max="3" width="15.7109375" customWidth="1"/>
    <col min="4" max="4" width="65.7109375" customWidth="1"/>
    <col min="5" max="5" width="15.7109375" customWidth="1"/>
    <col min="6" max="6" width="15.5703125" customWidth="1"/>
    <col min="7" max="7" width="25.7109375" customWidth="1"/>
    <col min="8" max="8" width="21.28515625" customWidth="1"/>
  </cols>
  <sheetData>
    <row r="2" spans="2:8" x14ac:dyDescent="0.25">
      <c r="B2" s="170" t="s">
        <v>112</v>
      </c>
      <c r="C2" s="171"/>
      <c r="D2" s="50"/>
      <c r="E2" s="50"/>
      <c r="F2" s="50"/>
      <c r="G2" s="50"/>
      <c r="H2" s="50"/>
    </row>
    <row r="3" spans="2:8" x14ac:dyDescent="0.25">
      <c r="B3" s="50"/>
      <c r="C3" s="50"/>
      <c r="D3" s="50"/>
      <c r="E3" s="50"/>
      <c r="F3" s="50"/>
      <c r="G3" s="50"/>
      <c r="H3" s="50"/>
    </row>
    <row r="4" spans="2:8" x14ac:dyDescent="0.25">
      <c r="G4" s="114"/>
    </row>
    <row r="5" spans="2:8" x14ac:dyDescent="0.25">
      <c r="B5" s="50"/>
      <c r="C5" s="50"/>
      <c r="D5" s="50"/>
      <c r="E5" s="50"/>
      <c r="F5" s="50"/>
      <c r="G5" s="50"/>
      <c r="H5" s="50"/>
    </row>
    <row r="6" spans="2:8" ht="30" x14ac:dyDescent="0.25">
      <c r="B6" s="116" t="s">
        <v>119</v>
      </c>
      <c r="C6" s="117">
        <v>90777</v>
      </c>
      <c r="D6" s="118" t="s">
        <v>131</v>
      </c>
      <c r="E6" s="117" t="s">
        <v>14</v>
      </c>
      <c r="F6" s="119" t="s">
        <v>142</v>
      </c>
      <c r="G6" s="117" t="s">
        <v>144</v>
      </c>
      <c r="H6" s="120" t="s">
        <v>143</v>
      </c>
    </row>
    <row r="7" spans="2:8" ht="28.5" x14ac:dyDescent="0.25">
      <c r="B7" s="121" t="s">
        <v>122</v>
      </c>
      <c r="C7" s="122">
        <v>95402</v>
      </c>
      <c r="D7" s="123" t="s">
        <v>132</v>
      </c>
      <c r="E7" s="122" t="s">
        <v>14</v>
      </c>
      <c r="F7" s="124">
        <v>1</v>
      </c>
      <c r="G7" s="125">
        <v>1.98</v>
      </c>
      <c r="H7" s="126">
        <f>TRUNC(G7*F7,2)</f>
        <v>1.98</v>
      </c>
    </row>
    <row r="8" spans="2:8" ht="28.5" x14ac:dyDescent="0.25">
      <c r="B8" s="127" t="s">
        <v>133</v>
      </c>
      <c r="C8" s="128">
        <v>37370</v>
      </c>
      <c r="D8" s="129" t="s">
        <v>145</v>
      </c>
      <c r="E8" s="128" t="s">
        <v>14</v>
      </c>
      <c r="F8" s="124">
        <v>1</v>
      </c>
      <c r="G8" s="130">
        <v>4.4800000000000004</v>
      </c>
      <c r="H8" s="126">
        <f>TRUNC(G8*F8,2)</f>
        <v>4.4800000000000004</v>
      </c>
    </row>
    <row r="9" spans="2:8" x14ac:dyDescent="0.25">
      <c r="B9" s="127" t="s">
        <v>133</v>
      </c>
      <c r="C9" s="128">
        <v>2706</v>
      </c>
      <c r="D9" s="129" t="s">
        <v>134</v>
      </c>
      <c r="E9" s="128" t="s">
        <v>14</v>
      </c>
      <c r="F9" s="124">
        <v>1</v>
      </c>
      <c r="G9" s="130">
        <v>134.66</v>
      </c>
      <c r="H9" s="126">
        <f>TRUNC(G9*F9,2)</f>
        <v>134.66</v>
      </c>
    </row>
    <row r="10" spans="2:8" ht="28.5" x14ac:dyDescent="0.25">
      <c r="B10" s="131" t="s">
        <v>133</v>
      </c>
      <c r="C10" s="132">
        <v>43486</v>
      </c>
      <c r="D10" s="133" t="s">
        <v>135</v>
      </c>
      <c r="E10" s="134" t="s">
        <v>14</v>
      </c>
      <c r="F10" s="135">
        <v>1</v>
      </c>
      <c r="G10" s="136">
        <v>0.92</v>
      </c>
      <c r="H10" s="126">
        <f t="shared" ref="H10:H13" si="0">TRUNC(G10*F10,2)</f>
        <v>0.92</v>
      </c>
    </row>
    <row r="11" spans="2:8" ht="29.25" x14ac:dyDescent="0.25">
      <c r="B11" s="131" t="s">
        <v>133</v>
      </c>
      <c r="C11" s="132">
        <v>37372</v>
      </c>
      <c r="D11" s="137" t="s">
        <v>136</v>
      </c>
      <c r="E11" s="134" t="s">
        <v>14</v>
      </c>
      <c r="F11" s="135">
        <v>1</v>
      </c>
      <c r="G11" s="136">
        <v>1.43</v>
      </c>
      <c r="H11" s="126">
        <f t="shared" si="0"/>
        <v>1.43</v>
      </c>
    </row>
    <row r="12" spans="2:8" ht="29.25" x14ac:dyDescent="0.25">
      <c r="B12" s="131" t="s">
        <v>133</v>
      </c>
      <c r="C12" s="132">
        <v>43462</v>
      </c>
      <c r="D12" s="137" t="s">
        <v>137</v>
      </c>
      <c r="E12" s="134" t="s">
        <v>14</v>
      </c>
      <c r="F12" s="135">
        <v>1</v>
      </c>
      <c r="G12" s="136">
        <v>0.02</v>
      </c>
      <c r="H12" s="126">
        <f t="shared" si="0"/>
        <v>0.02</v>
      </c>
    </row>
    <row r="13" spans="2:8" ht="29.25" x14ac:dyDescent="0.25">
      <c r="B13" s="131" t="s">
        <v>133</v>
      </c>
      <c r="C13" s="132">
        <v>37373</v>
      </c>
      <c r="D13" s="137" t="s">
        <v>138</v>
      </c>
      <c r="E13" s="134" t="s">
        <v>14</v>
      </c>
      <c r="F13" s="135">
        <v>1</v>
      </c>
      <c r="G13" s="136">
        <v>0.11</v>
      </c>
      <c r="H13" s="126">
        <f t="shared" si="0"/>
        <v>0.11</v>
      </c>
    </row>
    <row r="14" spans="2:8" x14ac:dyDescent="0.25">
      <c r="H14" s="120">
        <f>SUM(H7:H13)</f>
        <v>143.60000000000002</v>
      </c>
    </row>
    <row r="18" spans="2:8" ht="30" x14ac:dyDescent="0.25">
      <c r="B18" s="116" t="s">
        <v>123</v>
      </c>
      <c r="C18" s="117" t="s">
        <v>139</v>
      </c>
      <c r="D18" s="118" t="s">
        <v>128</v>
      </c>
      <c r="E18" s="117" t="s">
        <v>141</v>
      </c>
      <c r="F18" s="119" t="s">
        <v>142</v>
      </c>
      <c r="G18" s="117" t="s">
        <v>144</v>
      </c>
      <c r="H18" s="120" t="s">
        <v>143</v>
      </c>
    </row>
    <row r="19" spans="2:8" ht="35.25" customHeight="1" x14ac:dyDescent="0.25">
      <c r="B19" s="121" t="s">
        <v>129</v>
      </c>
      <c r="C19" s="122" t="s">
        <v>148</v>
      </c>
      <c r="D19" s="123" t="s">
        <v>140</v>
      </c>
      <c r="E19" s="122" t="s">
        <v>141</v>
      </c>
      <c r="F19" s="124">
        <v>1</v>
      </c>
      <c r="G19" s="125">
        <v>1200</v>
      </c>
      <c r="H19" s="126">
        <f>TRUNC(G19*F19,2)</f>
        <v>1200</v>
      </c>
    </row>
    <row r="20" spans="2:8" x14ac:dyDescent="0.25">
      <c r="H20" s="120">
        <f>SUM(H19:H19)</f>
        <v>1200</v>
      </c>
    </row>
    <row r="24" spans="2:8" ht="40.5" customHeight="1" x14ac:dyDescent="0.25">
      <c r="B24" s="116" t="s">
        <v>124</v>
      </c>
      <c r="C24" s="117" t="s">
        <v>130</v>
      </c>
      <c r="D24" s="118" t="s">
        <v>125</v>
      </c>
      <c r="E24" s="117" t="s">
        <v>127</v>
      </c>
      <c r="F24" s="119" t="s">
        <v>142</v>
      </c>
      <c r="G24" s="117" t="s">
        <v>144</v>
      </c>
      <c r="H24" s="120" t="s">
        <v>143</v>
      </c>
    </row>
    <row r="25" spans="2:8" ht="30" customHeight="1" x14ac:dyDescent="0.25">
      <c r="B25" s="121" t="s">
        <v>122</v>
      </c>
      <c r="C25" s="122" t="s">
        <v>146</v>
      </c>
      <c r="D25" s="123" t="s">
        <v>147</v>
      </c>
      <c r="E25" s="122" t="s">
        <v>127</v>
      </c>
      <c r="F25" s="124">
        <v>1</v>
      </c>
      <c r="G25" s="125">
        <v>69.56</v>
      </c>
      <c r="H25" s="126">
        <f>TRUNC(G25*F25,2)</f>
        <v>69.56</v>
      </c>
    </row>
    <row r="26" spans="2:8" x14ac:dyDescent="0.25">
      <c r="H26" s="120">
        <f>SUM(H25:H25)</f>
        <v>69.56</v>
      </c>
    </row>
  </sheetData>
  <mergeCells count="1">
    <mergeCell ref="B2:C2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DEF79F-C75C-4397-AEDA-20535222556D}">
  <sheetPr>
    <pageSetUpPr fitToPage="1"/>
  </sheetPr>
  <dimension ref="A1:J16"/>
  <sheetViews>
    <sheetView zoomScaleNormal="100" workbookViewId="0">
      <selection activeCell="D7" sqref="D7"/>
    </sheetView>
  </sheetViews>
  <sheetFormatPr defaultColWidth="9" defaultRowHeight="15" x14ac:dyDescent="0.25"/>
  <cols>
    <col min="1" max="1" width="4.5703125" style="52" customWidth="1"/>
    <col min="2" max="2" width="32.5703125" style="52" customWidth="1"/>
    <col min="3" max="3" width="10.7109375" style="52" customWidth="1"/>
    <col min="4" max="4" width="16.7109375" style="52" customWidth="1"/>
    <col min="5" max="5" width="10.85546875" style="52" customWidth="1"/>
    <col min="6" max="6" width="15.28515625" style="52" customWidth="1"/>
    <col min="7" max="7" width="10" style="52" customWidth="1"/>
    <col min="8" max="8" width="14.42578125" style="52" customWidth="1"/>
    <col min="9" max="9" width="9" style="52"/>
    <col min="10" max="11" width="11.7109375" style="52" bestFit="1" customWidth="1"/>
    <col min="12" max="254" width="9" style="52"/>
    <col min="255" max="255" width="4.5703125" style="52" customWidth="1"/>
    <col min="256" max="256" width="24.42578125" style="52" bestFit="1" customWidth="1"/>
    <col min="257" max="257" width="10.7109375" style="52" customWidth="1"/>
    <col min="258" max="258" width="12.28515625" style="52" customWidth="1"/>
    <col min="259" max="259" width="7.140625" style="52" customWidth="1"/>
    <col min="260" max="260" width="12.7109375" style="52" bestFit="1" customWidth="1"/>
    <col min="261" max="261" width="7.7109375" style="52" customWidth="1"/>
    <col min="262" max="262" width="11.7109375" style="52" customWidth="1"/>
    <col min="263" max="263" width="7.42578125" style="52" customWidth="1"/>
    <col min="264" max="264" width="10.7109375" style="52" customWidth="1"/>
    <col min="265" max="265" width="9" style="52"/>
    <col min="266" max="267" width="11.7109375" style="52" bestFit="1" customWidth="1"/>
    <col min="268" max="510" width="9" style="52"/>
    <col min="511" max="511" width="4.5703125" style="52" customWidth="1"/>
    <col min="512" max="512" width="24.42578125" style="52" bestFit="1" customWidth="1"/>
    <col min="513" max="513" width="10.7109375" style="52" customWidth="1"/>
    <col min="514" max="514" width="12.28515625" style="52" customWidth="1"/>
    <col min="515" max="515" width="7.140625" style="52" customWidth="1"/>
    <col min="516" max="516" width="12.7109375" style="52" bestFit="1" customWidth="1"/>
    <col min="517" max="517" width="7.7109375" style="52" customWidth="1"/>
    <col min="518" max="518" width="11.7109375" style="52" customWidth="1"/>
    <col min="519" max="519" width="7.42578125" style="52" customWidth="1"/>
    <col min="520" max="520" width="10.7109375" style="52" customWidth="1"/>
    <col min="521" max="521" width="9" style="52"/>
    <col min="522" max="523" width="11.7109375" style="52" bestFit="1" customWidth="1"/>
    <col min="524" max="766" width="9" style="52"/>
    <col min="767" max="767" width="4.5703125" style="52" customWidth="1"/>
    <col min="768" max="768" width="24.42578125" style="52" bestFit="1" customWidth="1"/>
    <col min="769" max="769" width="10.7109375" style="52" customWidth="1"/>
    <col min="770" max="770" width="12.28515625" style="52" customWidth="1"/>
    <col min="771" max="771" width="7.140625" style="52" customWidth="1"/>
    <col min="772" max="772" width="12.7109375" style="52" bestFit="1" customWidth="1"/>
    <col min="773" max="773" width="7.7109375" style="52" customWidth="1"/>
    <col min="774" max="774" width="11.7109375" style="52" customWidth="1"/>
    <col min="775" max="775" width="7.42578125" style="52" customWidth="1"/>
    <col min="776" max="776" width="10.7109375" style="52" customWidth="1"/>
    <col min="777" max="777" width="9" style="52"/>
    <col min="778" max="779" width="11.7109375" style="52" bestFit="1" customWidth="1"/>
    <col min="780" max="1022" width="9" style="52"/>
    <col min="1023" max="1023" width="4.5703125" style="52" customWidth="1"/>
    <col min="1024" max="1024" width="24.42578125" style="52" bestFit="1" customWidth="1"/>
    <col min="1025" max="1025" width="10.7109375" style="52" customWidth="1"/>
    <col min="1026" max="1026" width="12.28515625" style="52" customWidth="1"/>
    <col min="1027" max="1027" width="7.140625" style="52" customWidth="1"/>
    <col min="1028" max="1028" width="12.7109375" style="52" bestFit="1" customWidth="1"/>
    <col min="1029" max="1029" width="7.7109375" style="52" customWidth="1"/>
    <col min="1030" max="1030" width="11.7109375" style="52" customWidth="1"/>
    <col min="1031" max="1031" width="7.42578125" style="52" customWidth="1"/>
    <col min="1032" max="1032" width="10.7109375" style="52" customWidth="1"/>
    <col min="1033" max="1033" width="9" style="52"/>
    <col min="1034" max="1035" width="11.7109375" style="52" bestFit="1" customWidth="1"/>
    <col min="1036" max="1278" width="9" style="52"/>
    <col min="1279" max="1279" width="4.5703125" style="52" customWidth="1"/>
    <col min="1280" max="1280" width="24.42578125" style="52" bestFit="1" customWidth="1"/>
    <col min="1281" max="1281" width="10.7109375" style="52" customWidth="1"/>
    <col min="1282" max="1282" width="12.28515625" style="52" customWidth="1"/>
    <col min="1283" max="1283" width="7.140625" style="52" customWidth="1"/>
    <col min="1284" max="1284" width="12.7109375" style="52" bestFit="1" customWidth="1"/>
    <col min="1285" max="1285" width="7.7109375" style="52" customWidth="1"/>
    <col min="1286" max="1286" width="11.7109375" style="52" customWidth="1"/>
    <col min="1287" max="1287" width="7.42578125" style="52" customWidth="1"/>
    <col min="1288" max="1288" width="10.7109375" style="52" customWidth="1"/>
    <col min="1289" max="1289" width="9" style="52"/>
    <col min="1290" max="1291" width="11.7109375" style="52" bestFit="1" customWidth="1"/>
    <col min="1292" max="1534" width="9" style="52"/>
    <col min="1535" max="1535" width="4.5703125" style="52" customWidth="1"/>
    <col min="1536" max="1536" width="24.42578125" style="52" bestFit="1" customWidth="1"/>
    <col min="1537" max="1537" width="10.7109375" style="52" customWidth="1"/>
    <col min="1538" max="1538" width="12.28515625" style="52" customWidth="1"/>
    <col min="1539" max="1539" width="7.140625" style="52" customWidth="1"/>
    <col min="1540" max="1540" width="12.7109375" style="52" bestFit="1" customWidth="1"/>
    <col min="1541" max="1541" width="7.7109375" style="52" customWidth="1"/>
    <col min="1542" max="1542" width="11.7109375" style="52" customWidth="1"/>
    <col min="1543" max="1543" width="7.42578125" style="52" customWidth="1"/>
    <col min="1544" max="1544" width="10.7109375" style="52" customWidth="1"/>
    <col min="1545" max="1545" width="9" style="52"/>
    <col min="1546" max="1547" width="11.7109375" style="52" bestFit="1" customWidth="1"/>
    <col min="1548" max="1790" width="9" style="52"/>
    <col min="1791" max="1791" width="4.5703125" style="52" customWidth="1"/>
    <col min="1792" max="1792" width="24.42578125" style="52" bestFit="1" customWidth="1"/>
    <col min="1793" max="1793" width="10.7109375" style="52" customWidth="1"/>
    <col min="1794" max="1794" width="12.28515625" style="52" customWidth="1"/>
    <col min="1795" max="1795" width="7.140625" style="52" customWidth="1"/>
    <col min="1796" max="1796" width="12.7109375" style="52" bestFit="1" customWidth="1"/>
    <col min="1797" max="1797" width="7.7109375" style="52" customWidth="1"/>
    <col min="1798" max="1798" width="11.7109375" style="52" customWidth="1"/>
    <col min="1799" max="1799" width="7.42578125" style="52" customWidth="1"/>
    <col min="1800" max="1800" width="10.7109375" style="52" customWidth="1"/>
    <col min="1801" max="1801" width="9" style="52"/>
    <col min="1802" max="1803" width="11.7109375" style="52" bestFit="1" customWidth="1"/>
    <col min="1804" max="2046" width="9" style="52"/>
    <col min="2047" max="2047" width="4.5703125" style="52" customWidth="1"/>
    <col min="2048" max="2048" width="24.42578125" style="52" bestFit="1" customWidth="1"/>
    <col min="2049" max="2049" width="10.7109375" style="52" customWidth="1"/>
    <col min="2050" max="2050" width="12.28515625" style="52" customWidth="1"/>
    <col min="2051" max="2051" width="7.140625" style="52" customWidth="1"/>
    <col min="2052" max="2052" width="12.7109375" style="52" bestFit="1" customWidth="1"/>
    <col min="2053" max="2053" width="7.7109375" style="52" customWidth="1"/>
    <col min="2054" max="2054" width="11.7109375" style="52" customWidth="1"/>
    <col min="2055" max="2055" width="7.42578125" style="52" customWidth="1"/>
    <col min="2056" max="2056" width="10.7109375" style="52" customWidth="1"/>
    <col min="2057" max="2057" width="9" style="52"/>
    <col min="2058" max="2059" width="11.7109375" style="52" bestFit="1" customWidth="1"/>
    <col min="2060" max="2302" width="9" style="52"/>
    <col min="2303" max="2303" width="4.5703125" style="52" customWidth="1"/>
    <col min="2304" max="2304" width="24.42578125" style="52" bestFit="1" customWidth="1"/>
    <col min="2305" max="2305" width="10.7109375" style="52" customWidth="1"/>
    <col min="2306" max="2306" width="12.28515625" style="52" customWidth="1"/>
    <col min="2307" max="2307" width="7.140625" style="52" customWidth="1"/>
    <col min="2308" max="2308" width="12.7109375" style="52" bestFit="1" customWidth="1"/>
    <col min="2309" max="2309" width="7.7109375" style="52" customWidth="1"/>
    <col min="2310" max="2310" width="11.7109375" style="52" customWidth="1"/>
    <col min="2311" max="2311" width="7.42578125" style="52" customWidth="1"/>
    <col min="2312" max="2312" width="10.7109375" style="52" customWidth="1"/>
    <col min="2313" max="2313" width="9" style="52"/>
    <col min="2314" max="2315" width="11.7109375" style="52" bestFit="1" customWidth="1"/>
    <col min="2316" max="2558" width="9" style="52"/>
    <col min="2559" max="2559" width="4.5703125" style="52" customWidth="1"/>
    <col min="2560" max="2560" width="24.42578125" style="52" bestFit="1" customWidth="1"/>
    <col min="2561" max="2561" width="10.7109375" style="52" customWidth="1"/>
    <col min="2562" max="2562" width="12.28515625" style="52" customWidth="1"/>
    <col min="2563" max="2563" width="7.140625" style="52" customWidth="1"/>
    <col min="2564" max="2564" width="12.7109375" style="52" bestFit="1" customWidth="1"/>
    <col min="2565" max="2565" width="7.7109375" style="52" customWidth="1"/>
    <col min="2566" max="2566" width="11.7109375" style="52" customWidth="1"/>
    <col min="2567" max="2567" width="7.42578125" style="52" customWidth="1"/>
    <col min="2568" max="2568" width="10.7109375" style="52" customWidth="1"/>
    <col min="2569" max="2569" width="9" style="52"/>
    <col min="2570" max="2571" width="11.7109375" style="52" bestFit="1" customWidth="1"/>
    <col min="2572" max="2814" width="9" style="52"/>
    <col min="2815" max="2815" width="4.5703125" style="52" customWidth="1"/>
    <col min="2816" max="2816" width="24.42578125" style="52" bestFit="1" customWidth="1"/>
    <col min="2817" max="2817" width="10.7109375" style="52" customWidth="1"/>
    <col min="2818" max="2818" width="12.28515625" style="52" customWidth="1"/>
    <col min="2819" max="2819" width="7.140625" style="52" customWidth="1"/>
    <col min="2820" max="2820" width="12.7109375" style="52" bestFit="1" customWidth="1"/>
    <col min="2821" max="2821" width="7.7109375" style="52" customWidth="1"/>
    <col min="2822" max="2822" width="11.7109375" style="52" customWidth="1"/>
    <col min="2823" max="2823" width="7.42578125" style="52" customWidth="1"/>
    <col min="2824" max="2824" width="10.7109375" style="52" customWidth="1"/>
    <col min="2825" max="2825" width="9" style="52"/>
    <col min="2826" max="2827" width="11.7109375" style="52" bestFit="1" customWidth="1"/>
    <col min="2828" max="3070" width="9" style="52"/>
    <col min="3071" max="3071" width="4.5703125" style="52" customWidth="1"/>
    <col min="3072" max="3072" width="24.42578125" style="52" bestFit="1" customWidth="1"/>
    <col min="3073" max="3073" width="10.7109375" style="52" customWidth="1"/>
    <col min="3074" max="3074" width="12.28515625" style="52" customWidth="1"/>
    <col min="3075" max="3075" width="7.140625" style="52" customWidth="1"/>
    <col min="3076" max="3076" width="12.7109375" style="52" bestFit="1" customWidth="1"/>
    <col min="3077" max="3077" width="7.7109375" style="52" customWidth="1"/>
    <col min="3078" max="3078" width="11.7109375" style="52" customWidth="1"/>
    <col min="3079" max="3079" width="7.42578125" style="52" customWidth="1"/>
    <col min="3080" max="3080" width="10.7109375" style="52" customWidth="1"/>
    <col min="3081" max="3081" width="9" style="52"/>
    <col min="3082" max="3083" width="11.7109375" style="52" bestFit="1" customWidth="1"/>
    <col min="3084" max="3326" width="9" style="52"/>
    <col min="3327" max="3327" width="4.5703125" style="52" customWidth="1"/>
    <col min="3328" max="3328" width="24.42578125" style="52" bestFit="1" customWidth="1"/>
    <col min="3329" max="3329" width="10.7109375" style="52" customWidth="1"/>
    <col min="3330" max="3330" width="12.28515625" style="52" customWidth="1"/>
    <col min="3331" max="3331" width="7.140625" style="52" customWidth="1"/>
    <col min="3332" max="3332" width="12.7109375" style="52" bestFit="1" customWidth="1"/>
    <col min="3333" max="3333" width="7.7109375" style="52" customWidth="1"/>
    <col min="3334" max="3334" width="11.7109375" style="52" customWidth="1"/>
    <col min="3335" max="3335" width="7.42578125" style="52" customWidth="1"/>
    <col min="3336" max="3336" width="10.7109375" style="52" customWidth="1"/>
    <col min="3337" max="3337" width="9" style="52"/>
    <col min="3338" max="3339" width="11.7109375" style="52" bestFit="1" customWidth="1"/>
    <col min="3340" max="3582" width="9" style="52"/>
    <col min="3583" max="3583" width="4.5703125" style="52" customWidth="1"/>
    <col min="3584" max="3584" width="24.42578125" style="52" bestFit="1" customWidth="1"/>
    <col min="3585" max="3585" width="10.7109375" style="52" customWidth="1"/>
    <col min="3586" max="3586" width="12.28515625" style="52" customWidth="1"/>
    <col min="3587" max="3587" width="7.140625" style="52" customWidth="1"/>
    <col min="3588" max="3588" width="12.7109375" style="52" bestFit="1" customWidth="1"/>
    <col min="3589" max="3589" width="7.7109375" style="52" customWidth="1"/>
    <col min="3590" max="3590" width="11.7109375" style="52" customWidth="1"/>
    <col min="3591" max="3591" width="7.42578125" style="52" customWidth="1"/>
    <col min="3592" max="3592" width="10.7109375" style="52" customWidth="1"/>
    <col min="3593" max="3593" width="9" style="52"/>
    <col min="3594" max="3595" width="11.7109375" style="52" bestFit="1" customWidth="1"/>
    <col min="3596" max="3838" width="9" style="52"/>
    <col min="3839" max="3839" width="4.5703125" style="52" customWidth="1"/>
    <col min="3840" max="3840" width="24.42578125" style="52" bestFit="1" customWidth="1"/>
    <col min="3841" max="3841" width="10.7109375" style="52" customWidth="1"/>
    <col min="3842" max="3842" width="12.28515625" style="52" customWidth="1"/>
    <col min="3843" max="3843" width="7.140625" style="52" customWidth="1"/>
    <col min="3844" max="3844" width="12.7109375" style="52" bestFit="1" customWidth="1"/>
    <col min="3845" max="3845" width="7.7109375" style="52" customWidth="1"/>
    <col min="3846" max="3846" width="11.7109375" style="52" customWidth="1"/>
    <col min="3847" max="3847" width="7.42578125" style="52" customWidth="1"/>
    <col min="3848" max="3848" width="10.7109375" style="52" customWidth="1"/>
    <col min="3849" max="3849" width="9" style="52"/>
    <col min="3850" max="3851" width="11.7109375" style="52" bestFit="1" customWidth="1"/>
    <col min="3852" max="4094" width="9" style="52"/>
    <col min="4095" max="4095" width="4.5703125" style="52" customWidth="1"/>
    <col min="4096" max="4096" width="24.42578125" style="52" bestFit="1" customWidth="1"/>
    <col min="4097" max="4097" width="10.7109375" style="52" customWidth="1"/>
    <col min="4098" max="4098" width="12.28515625" style="52" customWidth="1"/>
    <col min="4099" max="4099" width="7.140625" style="52" customWidth="1"/>
    <col min="4100" max="4100" width="12.7109375" style="52" bestFit="1" customWidth="1"/>
    <col min="4101" max="4101" width="7.7109375" style="52" customWidth="1"/>
    <col min="4102" max="4102" width="11.7109375" style="52" customWidth="1"/>
    <col min="4103" max="4103" width="7.42578125" style="52" customWidth="1"/>
    <col min="4104" max="4104" width="10.7109375" style="52" customWidth="1"/>
    <col min="4105" max="4105" width="9" style="52"/>
    <col min="4106" max="4107" width="11.7109375" style="52" bestFit="1" customWidth="1"/>
    <col min="4108" max="4350" width="9" style="52"/>
    <col min="4351" max="4351" width="4.5703125" style="52" customWidth="1"/>
    <col min="4352" max="4352" width="24.42578125" style="52" bestFit="1" customWidth="1"/>
    <col min="4353" max="4353" width="10.7109375" style="52" customWidth="1"/>
    <col min="4354" max="4354" width="12.28515625" style="52" customWidth="1"/>
    <col min="4355" max="4355" width="7.140625" style="52" customWidth="1"/>
    <col min="4356" max="4356" width="12.7109375" style="52" bestFit="1" customWidth="1"/>
    <col min="4357" max="4357" width="7.7109375" style="52" customWidth="1"/>
    <col min="4358" max="4358" width="11.7109375" style="52" customWidth="1"/>
    <col min="4359" max="4359" width="7.42578125" style="52" customWidth="1"/>
    <col min="4360" max="4360" width="10.7109375" style="52" customWidth="1"/>
    <col min="4361" max="4361" width="9" style="52"/>
    <col min="4362" max="4363" width="11.7109375" style="52" bestFit="1" customWidth="1"/>
    <col min="4364" max="4606" width="9" style="52"/>
    <col min="4607" max="4607" width="4.5703125" style="52" customWidth="1"/>
    <col min="4608" max="4608" width="24.42578125" style="52" bestFit="1" customWidth="1"/>
    <col min="4609" max="4609" width="10.7109375" style="52" customWidth="1"/>
    <col min="4610" max="4610" width="12.28515625" style="52" customWidth="1"/>
    <col min="4611" max="4611" width="7.140625" style="52" customWidth="1"/>
    <col min="4612" max="4612" width="12.7109375" style="52" bestFit="1" customWidth="1"/>
    <col min="4613" max="4613" width="7.7109375" style="52" customWidth="1"/>
    <col min="4614" max="4614" width="11.7109375" style="52" customWidth="1"/>
    <col min="4615" max="4615" width="7.42578125" style="52" customWidth="1"/>
    <col min="4616" max="4616" width="10.7109375" style="52" customWidth="1"/>
    <col min="4617" max="4617" width="9" style="52"/>
    <col min="4618" max="4619" width="11.7109375" style="52" bestFit="1" customWidth="1"/>
    <col min="4620" max="4862" width="9" style="52"/>
    <col min="4863" max="4863" width="4.5703125" style="52" customWidth="1"/>
    <col min="4864" max="4864" width="24.42578125" style="52" bestFit="1" customWidth="1"/>
    <col min="4865" max="4865" width="10.7109375" style="52" customWidth="1"/>
    <col min="4866" max="4866" width="12.28515625" style="52" customWidth="1"/>
    <col min="4867" max="4867" width="7.140625" style="52" customWidth="1"/>
    <col min="4868" max="4868" width="12.7109375" style="52" bestFit="1" customWidth="1"/>
    <col min="4869" max="4869" width="7.7109375" style="52" customWidth="1"/>
    <col min="4870" max="4870" width="11.7109375" style="52" customWidth="1"/>
    <col min="4871" max="4871" width="7.42578125" style="52" customWidth="1"/>
    <col min="4872" max="4872" width="10.7109375" style="52" customWidth="1"/>
    <col min="4873" max="4873" width="9" style="52"/>
    <col min="4874" max="4875" width="11.7109375" style="52" bestFit="1" customWidth="1"/>
    <col min="4876" max="5118" width="9" style="52"/>
    <col min="5119" max="5119" width="4.5703125" style="52" customWidth="1"/>
    <col min="5120" max="5120" width="24.42578125" style="52" bestFit="1" customWidth="1"/>
    <col min="5121" max="5121" width="10.7109375" style="52" customWidth="1"/>
    <col min="5122" max="5122" width="12.28515625" style="52" customWidth="1"/>
    <col min="5123" max="5123" width="7.140625" style="52" customWidth="1"/>
    <col min="5124" max="5124" width="12.7109375" style="52" bestFit="1" customWidth="1"/>
    <col min="5125" max="5125" width="7.7109375" style="52" customWidth="1"/>
    <col min="5126" max="5126" width="11.7109375" style="52" customWidth="1"/>
    <col min="5127" max="5127" width="7.42578125" style="52" customWidth="1"/>
    <col min="5128" max="5128" width="10.7109375" style="52" customWidth="1"/>
    <col min="5129" max="5129" width="9" style="52"/>
    <col min="5130" max="5131" width="11.7109375" style="52" bestFit="1" customWidth="1"/>
    <col min="5132" max="5374" width="9" style="52"/>
    <col min="5375" max="5375" width="4.5703125" style="52" customWidth="1"/>
    <col min="5376" max="5376" width="24.42578125" style="52" bestFit="1" customWidth="1"/>
    <col min="5377" max="5377" width="10.7109375" style="52" customWidth="1"/>
    <col min="5378" max="5378" width="12.28515625" style="52" customWidth="1"/>
    <col min="5379" max="5379" width="7.140625" style="52" customWidth="1"/>
    <col min="5380" max="5380" width="12.7109375" style="52" bestFit="1" customWidth="1"/>
    <col min="5381" max="5381" width="7.7109375" style="52" customWidth="1"/>
    <col min="5382" max="5382" width="11.7109375" style="52" customWidth="1"/>
    <col min="5383" max="5383" width="7.42578125" style="52" customWidth="1"/>
    <col min="5384" max="5384" width="10.7109375" style="52" customWidth="1"/>
    <col min="5385" max="5385" width="9" style="52"/>
    <col min="5386" max="5387" width="11.7109375" style="52" bestFit="1" customWidth="1"/>
    <col min="5388" max="5630" width="9" style="52"/>
    <col min="5631" max="5631" width="4.5703125" style="52" customWidth="1"/>
    <col min="5632" max="5632" width="24.42578125" style="52" bestFit="1" customWidth="1"/>
    <col min="5633" max="5633" width="10.7109375" style="52" customWidth="1"/>
    <col min="5634" max="5634" width="12.28515625" style="52" customWidth="1"/>
    <col min="5635" max="5635" width="7.140625" style="52" customWidth="1"/>
    <col min="5636" max="5636" width="12.7109375" style="52" bestFit="1" customWidth="1"/>
    <col min="5637" max="5637" width="7.7109375" style="52" customWidth="1"/>
    <col min="5638" max="5638" width="11.7109375" style="52" customWidth="1"/>
    <col min="5639" max="5639" width="7.42578125" style="52" customWidth="1"/>
    <col min="5640" max="5640" width="10.7109375" style="52" customWidth="1"/>
    <col min="5641" max="5641" width="9" style="52"/>
    <col min="5642" max="5643" width="11.7109375" style="52" bestFit="1" customWidth="1"/>
    <col min="5644" max="5886" width="9" style="52"/>
    <col min="5887" max="5887" width="4.5703125" style="52" customWidth="1"/>
    <col min="5888" max="5888" width="24.42578125" style="52" bestFit="1" customWidth="1"/>
    <col min="5889" max="5889" width="10.7109375" style="52" customWidth="1"/>
    <col min="5890" max="5890" width="12.28515625" style="52" customWidth="1"/>
    <col min="5891" max="5891" width="7.140625" style="52" customWidth="1"/>
    <col min="5892" max="5892" width="12.7109375" style="52" bestFit="1" customWidth="1"/>
    <col min="5893" max="5893" width="7.7109375" style="52" customWidth="1"/>
    <col min="5894" max="5894" width="11.7109375" style="52" customWidth="1"/>
    <col min="5895" max="5895" width="7.42578125" style="52" customWidth="1"/>
    <col min="5896" max="5896" width="10.7109375" style="52" customWidth="1"/>
    <col min="5897" max="5897" width="9" style="52"/>
    <col min="5898" max="5899" width="11.7109375" style="52" bestFit="1" customWidth="1"/>
    <col min="5900" max="6142" width="9" style="52"/>
    <col min="6143" max="6143" width="4.5703125" style="52" customWidth="1"/>
    <col min="6144" max="6144" width="24.42578125" style="52" bestFit="1" customWidth="1"/>
    <col min="6145" max="6145" width="10.7109375" style="52" customWidth="1"/>
    <col min="6146" max="6146" width="12.28515625" style="52" customWidth="1"/>
    <col min="6147" max="6147" width="7.140625" style="52" customWidth="1"/>
    <col min="6148" max="6148" width="12.7109375" style="52" bestFit="1" customWidth="1"/>
    <col min="6149" max="6149" width="7.7109375" style="52" customWidth="1"/>
    <col min="6150" max="6150" width="11.7109375" style="52" customWidth="1"/>
    <col min="6151" max="6151" width="7.42578125" style="52" customWidth="1"/>
    <col min="6152" max="6152" width="10.7109375" style="52" customWidth="1"/>
    <col min="6153" max="6153" width="9" style="52"/>
    <col min="6154" max="6155" width="11.7109375" style="52" bestFit="1" customWidth="1"/>
    <col min="6156" max="6398" width="9" style="52"/>
    <col min="6399" max="6399" width="4.5703125" style="52" customWidth="1"/>
    <col min="6400" max="6400" width="24.42578125" style="52" bestFit="1" customWidth="1"/>
    <col min="6401" max="6401" width="10.7109375" style="52" customWidth="1"/>
    <col min="6402" max="6402" width="12.28515625" style="52" customWidth="1"/>
    <col min="6403" max="6403" width="7.140625" style="52" customWidth="1"/>
    <col min="6404" max="6404" width="12.7109375" style="52" bestFit="1" customWidth="1"/>
    <col min="6405" max="6405" width="7.7109375" style="52" customWidth="1"/>
    <col min="6406" max="6406" width="11.7109375" style="52" customWidth="1"/>
    <col min="6407" max="6407" width="7.42578125" style="52" customWidth="1"/>
    <col min="6408" max="6408" width="10.7109375" style="52" customWidth="1"/>
    <col min="6409" max="6409" width="9" style="52"/>
    <col min="6410" max="6411" width="11.7109375" style="52" bestFit="1" customWidth="1"/>
    <col min="6412" max="6654" width="9" style="52"/>
    <col min="6655" max="6655" width="4.5703125" style="52" customWidth="1"/>
    <col min="6656" max="6656" width="24.42578125" style="52" bestFit="1" customWidth="1"/>
    <col min="6657" max="6657" width="10.7109375" style="52" customWidth="1"/>
    <col min="6658" max="6658" width="12.28515625" style="52" customWidth="1"/>
    <col min="6659" max="6659" width="7.140625" style="52" customWidth="1"/>
    <col min="6660" max="6660" width="12.7109375" style="52" bestFit="1" customWidth="1"/>
    <col min="6661" max="6661" width="7.7109375" style="52" customWidth="1"/>
    <col min="6662" max="6662" width="11.7109375" style="52" customWidth="1"/>
    <col min="6663" max="6663" width="7.42578125" style="52" customWidth="1"/>
    <col min="6664" max="6664" width="10.7109375" style="52" customWidth="1"/>
    <col min="6665" max="6665" width="9" style="52"/>
    <col min="6666" max="6667" width="11.7109375" style="52" bestFit="1" customWidth="1"/>
    <col min="6668" max="6910" width="9" style="52"/>
    <col min="6911" max="6911" width="4.5703125" style="52" customWidth="1"/>
    <col min="6912" max="6912" width="24.42578125" style="52" bestFit="1" customWidth="1"/>
    <col min="6913" max="6913" width="10.7109375" style="52" customWidth="1"/>
    <col min="6914" max="6914" width="12.28515625" style="52" customWidth="1"/>
    <col min="6915" max="6915" width="7.140625" style="52" customWidth="1"/>
    <col min="6916" max="6916" width="12.7109375" style="52" bestFit="1" customWidth="1"/>
    <col min="6917" max="6917" width="7.7109375" style="52" customWidth="1"/>
    <col min="6918" max="6918" width="11.7109375" style="52" customWidth="1"/>
    <col min="6919" max="6919" width="7.42578125" style="52" customWidth="1"/>
    <col min="6920" max="6920" width="10.7109375" style="52" customWidth="1"/>
    <col min="6921" max="6921" width="9" style="52"/>
    <col min="6922" max="6923" width="11.7109375" style="52" bestFit="1" customWidth="1"/>
    <col min="6924" max="7166" width="9" style="52"/>
    <col min="7167" max="7167" width="4.5703125" style="52" customWidth="1"/>
    <col min="7168" max="7168" width="24.42578125" style="52" bestFit="1" customWidth="1"/>
    <col min="7169" max="7169" width="10.7109375" style="52" customWidth="1"/>
    <col min="7170" max="7170" width="12.28515625" style="52" customWidth="1"/>
    <col min="7171" max="7171" width="7.140625" style="52" customWidth="1"/>
    <col min="7172" max="7172" width="12.7109375" style="52" bestFit="1" customWidth="1"/>
    <col min="7173" max="7173" width="7.7109375" style="52" customWidth="1"/>
    <col min="7174" max="7174" width="11.7109375" style="52" customWidth="1"/>
    <col min="7175" max="7175" width="7.42578125" style="52" customWidth="1"/>
    <col min="7176" max="7176" width="10.7109375" style="52" customWidth="1"/>
    <col min="7177" max="7177" width="9" style="52"/>
    <col min="7178" max="7179" width="11.7109375" style="52" bestFit="1" customWidth="1"/>
    <col min="7180" max="7422" width="9" style="52"/>
    <col min="7423" max="7423" width="4.5703125" style="52" customWidth="1"/>
    <col min="7424" max="7424" width="24.42578125" style="52" bestFit="1" customWidth="1"/>
    <col min="7425" max="7425" width="10.7109375" style="52" customWidth="1"/>
    <col min="7426" max="7426" width="12.28515625" style="52" customWidth="1"/>
    <col min="7427" max="7427" width="7.140625" style="52" customWidth="1"/>
    <col min="7428" max="7428" width="12.7109375" style="52" bestFit="1" customWidth="1"/>
    <col min="7429" max="7429" width="7.7109375" style="52" customWidth="1"/>
    <col min="7430" max="7430" width="11.7109375" style="52" customWidth="1"/>
    <col min="7431" max="7431" width="7.42578125" style="52" customWidth="1"/>
    <col min="7432" max="7432" width="10.7109375" style="52" customWidth="1"/>
    <col min="7433" max="7433" width="9" style="52"/>
    <col min="7434" max="7435" width="11.7109375" style="52" bestFit="1" customWidth="1"/>
    <col min="7436" max="7678" width="9" style="52"/>
    <col min="7679" max="7679" width="4.5703125" style="52" customWidth="1"/>
    <col min="7680" max="7680" width="24.42578125" style="52" bestFit="1" customWidth="1"/>
    <col min="7681" max="7681" width="10.7109375" style="52" customWidth="1"/>
    <col min="7682" max="7682" width="12.28515625" style="52" customWidth="1"/>
    <col min="7683" max="7683" width="7.140625" style="52" customWidth="1"/>
    <col min="7684" max="7684" width="12.7109375" style="52" bestFit="1" customWidth="1"/>
    <col min="7685" max="7685" width="7.7109375" style="52" customWidth="1"/>
    <col min="7686" max="7686" width="11.7109375" style="52" customWidth="1"/>
    <col min="7687" max="7687" width="7.42578125" style="52" customWidth="1"/>
    <col min="7688" max="7688" width="10.7109375" style="52" customWidth="1"/>
    <col min="7689" max="7689" width="9" style="52"/>
    <col min="7690" max="7691" width="11.7109375" style="52" bestFit="1" customWidth="1"/>
    <col min="7692" max="7934" width="9" style="52"/>
    <col min="7935" max="7935" width="4.5703125" style="52" customWidth="1"/>
    <col min="7936" max="7936" width="24.42578125" style="52" bestFit="1" customWidth="1"/>
    <col min="7937" max="7937" width="10.7109375" style="52" customWidth="1"/>
    <col min="7938" max="7938" width="12.28515625" style="52" customWidth="1"/>
    <col min="7939" max="7939" width="7.140625" style="52" customWidth="1"/>
    <col min="7940" max="7940" width="12.7109375" style="52" bestFit="1" customWidth="1"/>
    <col min="7941" max="7941" width="7.7109375" style="52" customWidth="1"/>
    <col min="7942" max="7942" width="11.7109375" style="52" customWidth="1"/>
    <col min="7943" max="7943" width="7.42578125" style="52" customWidth="1"/>
    <col min="7944" max="7944" width="10.7109375" style="52" customWidth="1"/>
    <col min="7945" max="7945" width="9" style="52"/>
    <col min="7946" max="7947" width="11.7109375" style="52" bestFit="1" customWidth="1"/>
    <col min="7948" max="8190" width="9" style="52"/>
    <col min="8191" max="8191" width="4.5703125" style="52" customWidth="1"/>
    <col min="8192" max="8192" width="24.42578125" style="52" bestFit="1" customWidth="1"/>
    <col min="8193" max="8193" width="10.7109375" style="52" customWidth="1"/>
    <col min="8194" max="8194" width="12.28515625" style="52" customWidth="1"/>
    <col min="8195" max="8195" width="7.140625" style="52" customWidth="1"/>
    <col min="8196" max="8196" width="12.7109375" style="52" bestFit="1" customWidth="1"/>
    <col min="8197" max="8197" width="7.7109375" style="52" customWidth="1"/>
    <col min="8198" max="8198" width="11.7109375" style="52" customWidth="1"/>
    <col min="8199" max="8199" width="7.42578125" style="52" customWidth="1"/>
    <col min="8200" max="8200" width="10.7109375" style="52" customWidth="1"/>
    <col min="8201" max="8201" width="9" style="52"/>
    <col min="8202" max="8203" width="11.7109375" style="52" bestFit="1" customWidth="1"/>
    <col min="8204" max="8446" width="9" style="52"/>
    <col min="8447" max="8447" width="4.5703125" style="52" customWidth="1"/>
    <col min="8448" max="8448" width="24.42578125" style="52" bestFit="1" customWidth="1"/>
    <col min="8449" max="8449" width="10.7109375" style="52" customWidth="1"/>
    <col min="8450" max="8450" width="12.28515625" style="52" customWidth="1"/>
    <col min="8451" max="8451" width="7.140625" style="52" customWidth="1"/>
    <col min="8452" max="8452" width="12.7109375" style="52" bestFit="1" customWidth="1"/>
    <col min="8453" max="8453" width="7.7109375" style="52" customWidth="1"/>
    <col min="8454" max="8454" width="11.7109375" style="52" customWidth="1"/>
    <col min="8455" max="8455" width="7.42578125" style="52" customWidth="1"/>
    <col min="8456" max="8456" width="10.7109375" style="52" customWidth="1"/>
    <col min="8457" max="8457" width="9" style="52"/>
    <col min="8458" max="8459" width="11.7109375" style="52" bestFit="1" customWidth="1"/>
    <col min="8460" max="8702" width="9" style="52"/>
    <col min="8703" max="8703" width="4.5703125" style="52" customWidth="1"/>
    <col min="8704" max="8704" width="24.42578125" style="52" bestFit="1" customWidth="1"/>
    <col min="8705" max="8705" width="10.7109375" style="52" customWidth="1"/>
    <col min="8706" max="8706" width="12.28515625" style="52" customWidth="1"/>
    <col min="8707" max="8707" width="7.140625" style="52" customWidth="1"/>
    <col min="8708" max="8708" width="12.7109375" style="52" bestFit="1" customWidth="1"/>
    <col min="8709" max="8709" width="7.7109375" style="52" customWidth="1"/>
    <col min="8710" max="8710" width="11.7109375" style="52" customWidth="1"/>
    <col min="8711" max="8711" width="7.42578125" style="52" customWidth="1"/>
    <col min="8712" max="8712" width="10.7109375" style="52" customWidth="1"/>
    <col min="8713" max="8713" width="9" style="52"/>
    <col min="8714" max="8715" width="11.7109375" style="52" bestFit="1" customWidth="1"/>
    <col min="8716" max="8958" width="9" style="52"/>
    <col min="8959" max="8959" width="4.5703125" style="52" customWidth="1"/>
    <col min="8960" max="8960" width="24.42578125" style="52" bestFit="1" customWidth="1"/>
    <col min="8961" max="8961" width="10.7109375" style="52" customWidth="1"/>
    <col min="8962" max="8962" width="12.28515625" style="52" customWidth="1"/>
    <col min="8963" max="8963" width="7.140625" style="52" customWidth="1"/>
    <col min="8964" max="8964" width="12.7109375" style="52" bestFit="1" customWidth="1"/>
    <col min="8965" max="8965" width="7.7109375" style="52" customWidth="1"/>
    <col min="8966" max="8966" width="11.7109375" style="52" customWidth="1"/>
    <col min="8967" max="8967" width="7.42578125" style="52" customWidth="1"/>
    <col min="8968" max="8968" width="10.7109375" style="52" customWidth="1"/>
    <col min="8969" max="8969" width="9" style="52"/>
    <col min="8970" max="8971" width="11.7109375" style="52" bestFit="1" customWidth="1"/>
    <col min="8972" max="9214" width="9" style="52"/>
    <col min="9215" max="9215" width="4.5703125" style="52" customWidth="1"/>
    <col min="9216" max="9216" width="24.42578125" style="52" bestFit="1" customWidth="1"/>
    <col min="9217" max="9217" width="10.7109375" style="52" customWidth="1"/>
    <col min="9218" max="9218" width="12.28515625" style="52" customWidth="1"/>
    <col min="9219" max="9219" width="7.140625" style="52" customWidth="1"/>
    <col min="9220" max="9220" width="12.7109375" style="52" bestFit="1" customWidth="1"/>
    <col min="9221" max="9221" width="7.7109375" style="52" customWidth="1"/>
    <col min="9222" max="9222" width="11.7109375" style="52" customWidth="1"/>
    <col min="9223" max="9223" width="7.42578125" style="52" customWidth="1"/>
    <col min="9224" max="9224" width="10.7109375" style="52" customWidth="1"/>
    <col min="9225" max="9225" width="9" style="52"/>
    <col min="9226" max="9227" width="11.7109375" style="52" bestFit="1" customWidth="1"/>
    <col min="9228" max="9470" width="9" style="52"/>
    <col min="9471" max="9471" width="4.5703125" style="52" customWidth="1"/>
    <col min="9472" max="9472" width="24.42578125" style="52" bestFit="1" customWidth="1"/>
    <col min="9473" max="9473" width="10.7109375" style="52" customWidth="1"/>
    <col min="9474" max="9474" width="12.28515625" style="52" customWidth="1"/>
    <col min="9475" max="9475" width="7.140625" style="52" customWidth="1"/>
    <col min="9476" max="9476" width="12.7109375" style="52" bestFit="1" customWidth="1"/>
    <col min="9477" max="9477" width="7.7109375" style="52" customWidth="1"/>
    <col min="9478" max="9478" width="11.7109375" style="52" customWidth="1"/>
    <col min="9479" max="9479" width="7.42578125" style="52" customWidth="1"/>
    <col min="9480" max="9480" width="10.7109375" style="52" customWidth="1"/>
    <col min="9481" max="9481" width="9" style="52"/>
    <col min="9482" max="9483" width="11.7109375" style="52" bestFit="1" customWidth="1"/>
    <col min="9484" max="9726" width="9" style="52"/>
    <col min="9727" max="9727" width="4.5703125" style="52" customWidth="1"/>
    <col min="9728" max="9728" width="24.42578125" style="52" bestFit="1" customWidth="1"/>
    <col min="9729" max="9729" width="10.7109375" style="52" customWidth="1"/>
    <col min="9730" max="9730" width="12.28515625" style="52" customWidth="1"/>
    <col min="9731" max="9731" width="7.140625" style="52" customWidth="1"/>
    <col min="9732" max="9732" width="12.7109375" style="52" bestFit="1" customWidth="1"/>
    <col min="9733" max="9733" width="7.7109375" style="52" customWidth="1"/>
    <col min="9734" max="9734" width="11.7109375" style="52" customWidth="1"/>
    <col min="9735" max="9735" width="7.42578125" style="52" customWidth="1"/>
    <col min="9736" max="9736" width="10.7109375" style="52" customWidth="1"/>
    <col min="9737" max="9737" width="9" style="52"/>
    <col min="9738" max="9739" width="11.7109375" style="52" bestFit="1" customWidth="1"/>
    <col min="9740" max="9982" width="9" style="52"/>
    <col min="9983" max="9983" width="4.5703125" style="52" customWidth="1"/>
    <col min="9984" max="9984" width="24.42578125" style="52" bestFit="1" customWidth="1"/>
    <col min="9985" max="9985" width="10.7109375" style="52" customWidth="1"/>
    <col min="9986" max="9986" width="12.28515625" style="52" customWidth="1"/>
    <col min="9987" max="9987" width="7.140625" style="52" customWidth="1"/>
    <col min="9988" max="9988" width="12.7109375" style="52" bestFit="1" customWidth="1"/>
    <col min="9989" max="9989" width="7.7109375" style="52" customWidth="1"/>
    <col min="9990" max="9990" width="11.7109375" style="52" customWidth="1"/>
    <col min="9991" max="9991" width="7.42578125" style="52" customWidth="1"/>
    <col min="9992" max="9992" width="10.7109375" style="52" customWidth="1"/>
    <col min="9993" max="9993" width="9" style="52"/>
    <col min="9994" max="9995" width="11.7109375" style="52" bestFit="1" customWidth="1"/>
    <col min="9996" max="10238" width="9" style="52"/>
    <col min="10239" max="10239" width="4.5703125" style="52" customWidth="1"/>
    <col min="10240" max="10240" width="24.42578125" style="52" bestFit="1" customWidth="1"/>
    <col min="10241" max="10241" width="10.7109375" style="52" customWidth="1"/>
    <col min="10242" max="10242" width="12.28515625" style="52" customWidth="1"/>
    <col min="10243" max="10243" width="7.140625" style="52" customWidth="1"/>
    <col min="10244" max="10244" width="12.7109375" style="52" bestFit="1" customWidth="1"/>
    <col min="10245" max="10245" width="7.7109375" style="52" customWidth="1"/>
    <col min="10246" max="10246" width="11.7109375" style="52" customWidth="1"/>
    <col min="10247" max="10247" width="7.42578125" style="52" customWidth="1"/>
    <col min="10248" max="10248" width="10.7109375" style="52" customWidth="1"/>
    <col min="10249" max="10249" width="9" style="52"/>
    <col min="10250" max="10251" width="11.7109375" style="52" bestFit="1" customWidth="1"/>
    <col min="10252" max="10494" width="9" style="52"/>
    <col min="10495" max="10495" width="4.5703125" style="52" customWidth="1"/>
    <col min="10496" max="10496" width="24.42578125" style="52" bestFit="1" customWidth="1"/>
    <col min="10497" max="10497" width="10.7109375" style="52" customWidth="1"/>
    <col min="10498" max="10498" width="12.28515625" style="52" customWidth="1"/>
    <col min="10499" max="10499" width="7.140625" style="52" customWidth="1"/>
    <col min="10500" max="10500" width="12.7109375" style="52" bestFit="1" customWidth="1"/>
    <col min="10501" max="10501" width="7.7109375" style="52" customWidth="1"/>
    <col min="10502" max="10502" width="11.7109375" style="52" customWidth="1"/>
    <col min="10503" max="10503" width="7.42578125" style="52" customWidth="1"/>
    <col min="10504" max="10504" width="10.7109375" style="52" customWidth="1"/>
    <col min="10505" max="10505" width="9" style="52"/>
    <col min="10506" max="10507" width="11.7109375" style="52" bestFit="1" customWidth="1"/>
    <col min="10508" max="10750" width="9" style="52"/>
    <col min="10751" max="10751" width="4.5703125" style="52" customWidth="1"/>
    <col min="10752" max="10752" width="24.42578125" style="52" bestFit="1" customWidth="1"/>
    <col min="10753" max="10753" width="10.7109375" style="52" customWidth="1"/>
    <col min="10754" max="10754" width="12.28515625" style="52" customWidth="1"/>
    <col min="10755" max="10755" width="7.140625" style="52" customWidth="1"/>
    <col min="10756" max="10756" width="12.7109375" style="52" bestFit="1" customWidth="1"/>
    <col min="10757" max="10757" width="7.7109375" style="52" customWidth="1"/>
    <col min="10758" max="10758" width="11.7109375" style="52" customWidth="1"/>
    <col min="10759" max="10759" width="7.42578125" style="52" customWidth="1"/>
    <col min="10760" max="10760" width="10.7109375" style="52" customWidth="1"/>
    <col min="10761" max="10761" width="9" style="52"/>
    <col min="10762" max="10763" width="11.7109375" style="52" bestFit="1" customWidth="1"/>
    <col min="10764" max="11006" width="9" style="52"/>
    <col min="11007" max="11007" width="4.5703125" style="52" customWidth="1"/>
    <col min="11008" max="11008" width="24.42578125" style="52" bestFit="1" customWidth="1"/>
    <col min="11009" max="11009" width="10.7109375" style="52" customWidth="1"/>
    <col min="11010" max="11010" width="12.28515625" style="52" customWidth="1"/>
    <col min="11011" max="11011" width="7.140625" style="52" customWidth="1"/>
    <col min="11012" max="11012" width="12.7109375" style="52" bestFit="1" customWidth="1"/>
    <col min="11013" max="11013" width="7.7109375" style="52" customWidth="1"/>
    <col min="11014" max="11014" width="11.7109375" style="52" customWidth="1"/>
    <col min="11015" max="11015" width="7.42578125" style="52" customWidth="1"/>
    <col min="11016" max="11016" width="10.7109375" style="52" customWidth="1"/>
    <col min="11017" max="11017" width="9" style="52"/>
    <col min="11018" max="11019" width="11.7109375" style="52" bestFit="1" customWidth="1"/>
    <col min="11020" max="11262" width="9" style="52"/>
    <col min="11263" max="11263" width="4.5703125" style="52" customWidth="1"/>
    <col min="11264" max="11264" width="24.42578125" style="52" bestFit="1" customWidth="1"/>
    <col min="11265" max="11265" width="10.7109375" style="52" customWidth="1"/>
    <col min="11266" max="11266" width="12.28515625" style="52" customWidth="1"/>
    <col min="11267" max="11267" width="7.140625" style="52" customWidth="1"/>
    <col min="11268" max="11268" width="12.7109375" style="52" bestFit="1" customWidth="1"/>
    <col min="11269" max="11269" width="7.7109375" style="52" customWidth="1"/>
    <col min="11270" max="11270" width="11.7109375" style="52" customWidth="1"/>
    <col min="11271" max="11271" width="7.42578125" style="52" customWidth="1"/>
    <col min="11272" max="11272" width="10.7109375" style="52" customWidth="1"/>
    <col min="11273" max="11273" width="9" style="52"/>
    <col min="11274" max="11275" width="11.7109375" style="52" bestFit="1" customWidth="1"/>
    <col min="11276" max="11518" width="9" style="52"/>
    <col min="11519" max="11519" width="4.5703125" style="52" customWidth="1"/>
    <col min="11520" max="11520" width="24.42578125" style="52" bestFit="1" customWidth="1"/>
    <col min="11521" max="11521" width="10.7109375" style="52" customWidth="1"/>
    <col min="11522" max="11522" width="12.28515625" style="52" customWidth="1"/>
    <col min="11523" max="11523" width="7.140625" style="52" customWidth="1"/>
    <col min="11524" max="11524" width="12.7109375" style="52" bestFit="1" customWidth="1"/>
    <col min="11525" max="11525" width="7.7109375" style="52" customWidth="1"/>
    <col min="11526" max="11526" width="11.7109375" style="52" customWidth="1"/>
    <col min="11527" max="11527" width="7.42578125" style="52" customWidth="1"/>
    <col min="11528" max="11528" width="10.7109375" style="52" customWidth="1"/>
    <col min="11529" max="11529" width="9" style="52"/>
    <col min="11530" max="11531" width="11.7109375" style="52" bestFit="1" customWidth="1"/>
    <col min="11532" max="11774" width="9" style="52"/>
    <col min="11775" max="11775" width="4.5703125" style="52" customWidth="1"/>
    <col min="11776" max="11776" width="24.42578125" style="52" bestFit="1" customWidth="1"/>
    <col min="11777" max="11777" width="10.7109375" style="52" customWidth="1"/>
    <col min="11778" max="11778" width="12.28515625" style="52" customWidth="1"/>
    <col min="11779" max="11779" width="7.140625" style="52" customWidth="1"/>
    <col min="11780" max="11780" width="12.7109375" style="52" bestFit="1" customWidth="1"/>
    <col min="11781" max="11781" width="7.7109375" style="52" customWidth="1"/>
    <col min="11782" max="11782" width="11.7109375" style="52" customWidth="1"/>
    <col min="11783" max="11783" width="7.42578125" style="52" customWidth="1"/>
    <col min="11784" max="11784" width="10.7109375" style="52" customWidth="1"/>
    <col min="11785" max="11785" width="9" style="52"/>
    <col min="11786" max="11787" width="11.7109375" style="52" bestFit="1" customWidth="1"/>
    <col min="11788" max="12030" width="9" style="52"/>
    <col min="12031" max="12031" width="4.5703125" style="52" customWidth="1"/>
    <col min="12032" max="12032" width="24.42578125" style="52" bestFit="1" customWidth="1"/>
    <col min="12033" max="12033" width="10.7109375" style="52" customWidth="1"/>
    <col min="12034" max="12034" width="12.28515625" style="52" customWidth="1"/>
    <col min="12035" max="12035" width="7.140625" style="52" customWidth="1"/>
    <col min="12036" max="12036" width="12.7109375" style="52" bestFit="1" customWidth="1"/>
    <col min="12037" max="12037" width="7.7109375" style="52" customWidth="1"/>
    <col min="12038" max="12038" width="11.7109375" style="52" customWidth="1"/>
    <col min="12039" max="12039" width="7.42578125" style="52" customWidth="1"/>
    <col min="12040" max="12040" width="10.7109375" style="52" customWidth="1"/>
    <col min="12041" max="12041" width="9" style="52"/>
    <col min="12042" max="12043" width="11.7109375" style="52" bestFit="1" customWidth="1"/>
    <col min="12044" max="12286" width="9" style="52"/>
    <col min="12287" max="12287" width="4.5703125" style="52" customWidth="1"/>
    <col min="12288" max="12288" width="24.42578125" style="52" bestFit="1" customWidth="1"/>
    <col min="12289" max="12289" width="10.7109375" style="52" customWidth="1"/>
    <col min="12290" max="12290" width="12.28515625" style="52" customWidth="1"/>
    <col min="12291" max="12291" width="7.140625" style="52" customWidth="1"/>
    <col min="12292" max="12292" width="12.7109375" style="52" bestFit="1" customWidth="1"/>
    <col min="12293" max="12293" width="7.7109375" style="52" customWidth="1"/>
    <col min="12294" max="12294" width="11.7109375" style="52" customWidth="1"/>
    <col min="12295" max="12295" width="7.42578125" style="52" customWidth="1"/>
    <col min="12296" max="12296" width="10.7109375" style="52" customWidth="1"/>
    <col min="12297" max="12297" width="9" style="52"/>
    <col min="12298" max="12299" width="11.7109375" style="52" bestFit="1" customWidth="1"/>
    <col min="12300" max="12542" width="9" style="52"/>
    <col min="12543" max="12543" width="4.5703125" style="52" customWidth="1"/>
    <col min="12544" max="12544" width="24.42578125" style="52" bestFit="1" customWidth="1"/>
    <col min="12545" max="12545" width="10.7109375" style="52" customWidth="1"/>
    <col min="12546" max="12546" width="12.28515625" style="52" customWidth="1"/>
    <col min="12547" max="12547" width="7.140625" style="52" customWidth="1"/>
    <col min="12548" max="12548" width="12.7109375" style="52" bestFit="1" customWidth="1"/>
    <col min="12549" max="12549" width="7.7109375" style="52" customWidth="1"/>
    <col min="12550" max="12550" width="11.7109375" style="52" customWidth="1"/>
    <col min="12551" max="12551" width="7.42578125" style="52" customWidth="1"/>
    <col min="12552" max="12552" width="10.7109375" style="52" customWidth="1"/>
    <col min="12553" max="12553" width="9" style="52"/>
    <col min="12554" max="12555" width="11.7109375" style="52" bestFit="1" customWidth="1"/>
    <col min="12556" max="12798" width="9" style="52"/>
    <col min="12799" max="12799" width="4.5703125" style="52" customWidth="1"/>
    <col min="12800" max="12800" width="24.42578125" style="52" bestFit="1" customWidth="1"/>
    <col min="12801" max="12801" width="10.7109375" style="52" customWidth="1"/>
    <col min="12802" max="12802" width="12.28515625" style="52" customWidth="1"/>
    <col min="12803" max="12803" width="7.140625" style="52" customWidth="1"/>
    <col min="12804" max="12804" width="12.7109375" style="52" bestFit="1" customWidth="1"/>
    <col min="12805" max="12805" width="7.7109375" style="52" customWidth="1"/>
    <col min="12806" max="12806" width="11.7109375" style="52" customWidth="1"/>
    <col min="12807" max="12807" width="7.42578125" style="52" customWidth="1"/>
    <col min="12808" max="12808" width="10.7109375" style="52" customWidth="1"/>
    <col min="12809" max="12809" width="9" style="52"/>
    <col min="12810" max="12811" width="11.7109375" style="52" bestFit="1" customWidth="1"/>
    <col min="12812" max="13054" width="9" style="52"/>
    <col min="13055" max="13055" width="4.5703125" style="52" customWidth="1"/>
    <col min="13056" max="13056" width="24.42578125" style="52" bestFit="1" customWidth="1"/>
    <col min="13057" max="13057" width="10.7109375" style="52" customWidth="1"/>
    <col min="13058" max="13058" width="12.28515625" style="52" customWidth="1"/>
    <col min="13059" max="13059" width="7.140625" style="52" customWidth="1"/>
    <col min="13060" max="13060" width="12.7109375" style="52" bestFit="1" customWidth="1"/>
    <col min="13061" max="13061" width="7.7109375" style="52" customWidth="1"/>
    <col min="13062" max="13062" width="11.7109375" style="52" customWidth="1"/>
    <col min="13063" max="13063" width="7.42578125" style="52" customWidth="1"/>
    <col min="13064" max="13064" width="10.7109375" style="52" customWidth="1"/>
    <col min="13065" max="13065" width="9" style="52"/>
    <col min="13066" max="13067" width="11.7109375" style="52" bestFit="1" customWidth="1"/>
    <col min="13068" max="13310" width="9" style="52"/>
    <col min="13311" max="13311" width="4.5703125" style="52" customWidth="1"/>
    <col min="13312" max="13312" width="24.42578125" style="52" bestFit="1" customWidth="1"/>
    <col min="13313" max="13313" width="10.7109375" style="52" customWidth="1"/>
    <col min="13314" max="13314" width="12.28515625" style="52" customWidth="1"/>
    <col min="13315" max="13315" width="7.140625" style="52" customWidth="1"/>
    <col min="13316" max="13316" width="12.7109375" style="52" bestFit="1" customWidth="1"/>
    <col min="13317" max="13317" width="7.7109375" style="52" customWidth="1"/>
    <col min="13318" max="13318" width="11.7109375" style="52" customWidth="1"/>
    <col min="13319" max="13319" width="7.42578125" style="52" customWidth="1"/>
    <col min="13320" max="13320" width="10.7109375" style="52" customWidth="1"/>
    <col min="13321" max="13321" width="9" style="52"/>
    <col min="13322" max="13323" width="11.7109375" style="52" bestFit="1" customWidth="1"/>
    <col min="13324" max="13566" width="9" style="52"/>
    <col min="13567" max="13567" width="4.5703125" style="52" customWidth="1"/>
    <col min="13568" max="13568" width="24.42578125" style="52" bestFit="1" customWidth="1"/>
    <col min="13569" max="13569" width="10.7109375" style="52" customWidth="1"/>
    <col min="13570" max="13570" width="12.28515625" style="52" customWidth="1"/>
    <col min="13571" max="13571" width="7.140625" style="52" customWidth="1"/>
    <col min="13572" max="13572" width="12.7109375" style="52" bestFit="1" customWidth="1"/>
    <col min="13573" max="13573" width="7.7109375" style="52" customWidth="1"/>
    <col min="13574" max="13574" width="11.7109375" style="52" customWidth="1"/>
    <col min="13575" max="13575" width="7.42578125" style="52" customWidth="1"/>
    <col min="13576" max="13576" width="10.7109375" style="52" customWidth="1"/>
    <col min="13577" max="13577" width="9" style="52"/>
    <col min="13578" max="13579" width="11.7109375" style="52" bestFit="1" customWidth="1"/>
    <col min="13580" max="13822" width="9" style="52"/>
    <col min="13823" max="13823" width="4.5703125" style="52" customWidth="1"/>
    <col min="13824" max="13824" width="24.42578125" style="52" bestFit="1" customWidth="1"/>
    <col min="13825" max="13825" width="10.7109375" style="52" customWidth="1"/>
    <col min="13826" max="13826" width="12.28515625" style="52" customWidth="1"/>
    <col min="13827" max="13827" width="7.140625" style="52" customWidth="1"/>
    <col min="13828" max="13828" width="12.7109375" style="52" bestFit="1" customWidth="1"/>
    <col min="13829" max="13829" width="7.7109375" style="52" customWidth="1"/>
    <col min="13830" max="13830" width="11.7109375" style="52" customWidth="1"/>
    <col min="13831" max="13831" width="7.42578125" style="52" customWidth="1"/>
    <col min="13832" max="13832" width="10.7109375" style="52" customWidth="1"/>
    <col min="13833" max="13833" width="9" style="52"/>
    <col min="13834" max="13835" width="11.7109375" style="52" bestFit="1" customWidth="1"/>
    <col min="13836" max="14078" width="9" style="52"/>
    <col min="14079" max="14079" width="4.5703125" style="52" customWidth="1"/>
    <col min="14080" max="14080" width="24.42578125" style="52" bestFit="1" customWidth="1"/>
    <col min="14081" max="14081" width="10.7109375" style="52" customWidth="1"/>
    <col min="14082" max="14082" width="12.28515625" style="52" customWidth="1"/>
    <col min="14083" max="14083" width="7.140625" style="52" customWidth="1"/>
    <col min="14084" max="14084" width="12.7109375" style="52" bestFit="1" customWidth="1"/>
    <col min="14085" max="14085" width="7.7109375" style="52" customWidth="1"/>
    <col min="14086" max="14086" width="11.7109375" style="52" customWidth="1"/>
    <col min="14087" max="14087" width="7.42578125" style="52" customWidth="1"/>
    <col min="14088" max="14088" width="10.7109375" style="52" customWidth="1"/>
    <col min="14089" max="14089" width="9" style="52"/>
    <col min="14090" max="14091" width="11.7109375" style="52" bestFit="1" customWidth="1"/>
    <col min="14092" max="14334" width="9" style="52"/>
    <col min="14335" max="14335" width="4.5703125" style="52" customWidth="1"/>
    <col min="14336" max="14336" width="24.42578125" style="52" bestFit="1" customWidth="1"/>
    <col min="14337" max="14337" width="10.7109375" style="52" customWidth="1"/>
    <col min="14338" max="14338" width="12.28515625" style="52" customWidth="1"/>
    <col min="14339" max="14339" width="7.140625" style="52" customWidth="1"/>
    <col min="14340" max="14340" width="12.7109375" style="52" bestFit="1" customWidth="1"/>
    <col min="14341" max="14341" width="7.7109375" style="52" customWidth="1"/>
    <col min="14342" max="14342" width="11.7109375" style="52" customWidth="1"/>
    <col min="14343" max="14343" width="7.42578125" style="52" customWidth="1"/>
    <col min="14344" max="14344" width="10.7109375" style="52" customWidth="1"/>
    <col min="14345" max="14345" width="9" style="52"/>
    <col min="14346" max="14347" width="11.7109375" style="52" bestFit="1" customWidth="1"/>
    <col min="14348" max="14590" width="9" style="52"/>
    <col min="14591" max="14591" width="4.5703125" style="52" customWidth="1"/>
    <col min="14592" max="14592" width="24.42578125" style="52" bestFit="1" customWidth="1"/>
    <col min="14593" max="14593" width="10.7109375" style="52" customWidth="1"/>
    <col min="14594" max="14594" width="12.28515625" style="52" customWidth="1"/>
    <col min="14595" max="14595" width="7.140625" style="52" customWidth="1"/>
    <col min="14596" max="14596" width="12.7109375" style="52" bestFit="1" customWidth="1"/>
    <col min="14597" max="14597" width="7.7109375" style="52" customWidth="1"/>
    <col min="14598" max="14598" width="11.7109375" style="52" customWidth="1"/>
    <col min="14599" max="14599" width="7.42578125" style="52" customWidth="1"/>
    <col min="14600" max="14600" width="10.7109375" style="52" customWidth="1"/>
    <col min="14601" max="14601" width="9" style="52"/>
    <col min="14602" max="14603" width="11.7109375" style="52" bestFit="1" customWidth="1"/>
    <col min="14604" max="14846" width="9" style="52"/>
    <col min="14847" max="14847" width="4.5703125" style="52" customWidth="1"/>
    <col min="14848" max="14848" width="24.42578125" style="52" bestFit="1" customWidth="1"/>
    <col min="14849" max="14849" width="10.7109375" style="52" customWidth="1"/>
    <col min="14850" max="14850" width="12.28515625" style="52" customWidth="1"/>
    <col min="14851" max="14851" width="7.140625" style="52" customWidth="1"/>
    <col min="14852" max="14852" width="12.7109375" style="52" bestFit="1" customWidth="1"/>
    <col min="14853" max="14853" width="7.7109375" style="52" customWidth="1"/>
    <col min="14854" max="14854" width="11.7109375" style="52" customWidth="1"/>
    <col min="14855" max="14855" width="7.42578125" style="52" customWidth="1"/>
    <col min="14856" max="14856" width="10.7109375" style="52" customWidth="1"/>
    <col min="14857" max="14857" width="9" style="52"/>
    <col min="14858" max="14859" width="11.7109375" style="52" bestFit="1" customWidth="1"/>
    <col min="14860" max="15102" width="9" style="52"/>
    <col min="15103" max="15103" width="4.5703125" style="52" customWidth="1"/>
    <col min="15104" max="15104" width="24.42578125" style="52" bestFit="1" customWidth="1"/>
    <col min="15105" max="15105" width="10.7109375" style="52" customWidth="1"/>
    <col min="15106" max="15106" width="12.28515625" style="52" customWidth="1"/>
    <col min="15107" max="15107" width="7.140625" style="52" customWidth="1"/>
    <col min="15108" max="15108" width="12.7109375" style="52" bestFit="1" customWidth="1"/>
    <col min="15109" max="15109" width="7.7109375" style="52" customWidth="1"/>
    <col min="15110" max="15110" width="11.7109375" style="52" customWidth="1"/>
    <col min="15111" max="15111" width="7.42578125" style="52" customWidth="1"/>
    <col min="15112" max="15112" width="10.7109375" style="52" customWidth="1"/>
    <col min="15113" max="15113" width="9" style="52"/>
    <col min="15114" max="15115" width="11.7109375" style="52" bestFit="1" customWidth="1"/>
    <col min="15116" max="15358" width="9" style="52"/>
    <col min="15359" max="15359" width="4.5703125" style="52" customWidth="1"/>
    <col min="15360" max="15360" width="24.42578125" style="52" bestFit="1" customWidth="1"/>
    <col min="15361" max="15361" width="10.7109375" style="52" customWidth="1"/>
    <col min="15362" max="15362" width="12.28515625" style="52" customWidth="1"/>
    <col min="15363" max="15363" width="7.140625" style="52" customWidth="1"/>
    <col min="15364" max="15364" width="12.7109375" style="52" bestFit="1" customWidth="1"/>
    <col min="15365" max="15365" width="7.7109375" style="52" customWidth="1"/>
    <col min="15366" max="15366" width="11.7109375" style="52" customWidth="1"/>
    <col min="15367" max="15367" width="7.42578125" style="52" customWidth="1"/>
    <col min="15368" max="15368" width="10.7109375" style="52" customWidth="1"/>
    <col min="15369" max="15369" width="9" style="52"/>
    <col min="15370" max="15371" width="11.7109375" style="52" bestFit="1" customWidth="1"/>
    <col min="15372" max="15614" width="9" style="52"/>
    <col min="15615" max="15615" width="4.5703125" style="52" customWidth="1"/>
    <col min="15616" max="15616" width="24.42578125" style="52" bestFit="1" customWidth="1"/>
    <col min="15617" max="15617" width="10.7109375" style="52" customWidth="1"/>
    <col min="15618" max="15618" width="12.28515625" style="52" customWidth="1"/>
    <col min="15619" max="15619" width="7.140625" style="52" customWidth="1"/>
    <col min="15620" max="15620" width="12.7109375" style="52" bestFit="1" customWidth="1"/>
    <col min="15621" max="15621" width="7.7109375" style="52" customWidth="1"/>
    <col min="15622" max="15622" width="11.7109375" style="52" customWidth="1"/>
    <col min="15623" max="15623" width="7.42578125" style="52" customWidth="1"/>
    <col min="15624" max="15624" width="10.7109375" style="52" customWidth="1"/>
    <col min="15625" max="15625" width="9" style="52"/>
    <col min="15626" max="15627" width="11.7109375" style="52" bestFit="1" customWidth="1"/>
    <col min="15628" max="15870" width="9" style="52"/>
    <col min="15871" max="15871" width="4.5703125" style="52" customWidth="1"/>
    <col min="15872" max="15872" width="24.42578125" style="52" bestFit="1" customWidth="1"/>
    <col min="15873" max="15873" width="10.7109375" style="52" customWidth="1"/>
    <col min="15874" max="15874" width="12.28515625" style="52" customWidth="1"/>
    <col min="15875" max="15875" width="7.140625" style="52" customWidth="1"/>
    <col min="15876" max="15876" width="12.7109375" style="52" bestFit="1" customWidth="1"/>
    <col min="15877" max="15877" width="7.7109375" style="52" customWidth="1"/>
    <col min="15878" max="15878" width="11.7109375" style="52" customWidth="1"/>
    <col min="15879" max="15879" width="7.42578125" style="52" customWidth="1"/>
    <col min="15880" max="15880" width="10.7109375" style="52" customWidth="1"/>
    <col min="15881" max="15881" width="9" style="52"/>
    <col min="15882" max="15883" width="11.7109375" style="52" bestFit="1" customWidth="1"/>
    <col min="15884" max="16126" width="9" style="52"/>
    <col min="16127" max="16127" width="4.5703125" style="52" customWidth="1"/>
    <col min="16128" max="16128" width="24.42578125" style="52" bestFit="1" customWidth="1"/>
    <col min="16129" max="16129" width="10.7109375" style="52" customWidth="1"/>
    <col min="16130" max="16130" width="12.28515625" style="52" customWidth="1"/>
    <col min="16131" max="16131" width="7.140625" style="52" customWidth="1"/>
    <col min="16132" max="16132" width="12.7109375" style="52" bestFit="1" customWidth="1"/>
    <col min="16133" max="16133" width="7.7109375" style="52" customWidth="1"/>
    <col min="16134" max="16134" width="11.7109375" style="52" customWidth="1"/>
    <col min="16135" max="16135" width="7.42578125" style="52" customWidth="1"/>
    <col min="16136" max="16136" width="10.7109375" style="52" customWidth="1"/>
    <col min="16137" max="16137" width="9" style="52"/>
    <col min="16138" max="16139" width="11.7109375" style="52" bestFit="1" customWidth="1"/>
    <col min="16140" max="16384" width="9" style="52"/>
  </cols>
  <sheetData>
    <row r="1" spans="1:10" ht="19.5" x14ac:dyDescent="0.3">
      <c r="A1" s="173" t="s">
        <v>23</v>
      </c>
      <c r="B1" s="174"/>
      <c r="C1" s="174"/>
      <c r="D1" s="174"/>
      <c r="E1" s="174"/>
      <c r="F1" s="174"/>
      <c r="G1" s="174"/>
      <c r="H1" s="174"/>
    </row>
    <row r="2" spans="1:10" ht="18.75" x14ac:dyDescent="0.3">
      <c r="A2" s="175" t="s">
        <v>108</v>
      </c>
      <c r="B2" s="176"/>
      <c r="C2" s="176"/>
      <c r="D2" s="176"/>
      <c r="E2" s="176"/>
      <c r="F2" s="176"/>
      <c r="G2" s="176"/>
      <c r="H2" s="176"/>
    </row>
    <row r="3" spans="1:10" ht="16.5" customHeight="1" x14ac:dyDescent="0.3">
      <c r="A3" s="177" t="s">
        <v>115</v>
      </c>
      <c r="B3" s="178"/>
      <c r="C3" s="178"/>
      <c r="D3" s="178"/>
      <c r="E3" s="178"/>
      <c r="F3" s="178"/>
      <c r="G3" s="178"/>
      <c r="H3" s="178"/>
    </row>
    <row r="4" spans="1:10" ht="15.75" thickBot="1" x14ac:dyDescent="0.3">
      <c r="A4" s="76"/>
      <c r="B4" s="75"/>
      <c r="C4" s="75"/>
      <c r="D4" s="74"/>
      <c r="E4" s="179"/>
      <c r="F4" s="179"/>
    </row>
    <row r="5" spans="1:10" ht="14.25" customHeight="1" x14ac:dyDescent="0.25">
      <c r="A5" s="73" t="s">
        <v>3</v>
      </c>
      <c r="B5" s="72" t="s">
        <v>22</v>
      </c>
      <c r="C5" s="180" t="s">
        <v>18</v>
      </c>
      <c r="D5" s="181"/>
      <c r="E5" s="182" t="s">
        <v>149</v>
      </c>
      <c r="F5" s="183"/>
    </row>
    <row r="6" spans="1:10" ht="15.75" x14ac:dyDescent="0.25">
      <c r="A6" s="67"/>
      <c r="B6" s="71"/>
      <c r="C6" s="70" t="s">
        <v>21</v>
      </c>
      <c r="D6" s="70" t="s">
        <v>20</v>
      </c>
      <c r="E6" s="69" t="s">
        <v>21</v>
      </c>
      <c r="F6" s="69" t="s">
        <v>20</v>
      </c>
    </row>
    <row r="7" spans="1:10" ht="15.75" x14ac:dyDescent="0.25">
      <c r="A7" s="112" t="s">
        <v>19</v>
      </c>
      <c r="B7" s="68" t="s">
        <v>111</v>
      </c>
      <c r="C7" s="66">
        <f>D7/$D$8</f>
        <v>1</v>
      </c>
      <c r="D7" s="65">
        <f>'PQO - Sondagem'!I16</f>
        <v>16849.932606000002</v>
      </c>
      <c r="E7" s="66">
        <v>1</v>
      </c>
      <c r="F7" s="65">
        <f>D7</f>
        <v>16849.932606000002</v>
      </c>
      <c r="I7" s="64"/>
    </row>
    <row r="8" spans="1:10" ht="15.75" x14ac:dyDescent="0.25">
      <c r="A8" s="63"/>
      <c r="B8" s="62" t="s">
        <v>18</v>
      </c>
      <c r="C8" s="60">
        <f>SUM(C7:C7)</f>
        <v>1</v>
      </c>
      <c r="D8" s="61">
        <f>SUM(D7:D7)</f>
        <v>16849.932606000002</v>
      </c>
      <c r="E8" s="60">
        <v>1</v>
      </c>
      <c r="F8" s="59">
        <f>SUM(F7:F7)</f>
        <v>16849.932606000002</v>
      </c>
      <c r="G8" s="55"/>
      <c r="H8" s="55"/>
      <c r="I8" s="64"/>
      <c r="J8" s="55"/>
    </row>
    <row r="9" spans="1:10" x14ac:dyDescent="0.25">
      <c r="A9" s="172"/>
      <c r="B9" s="172"/>
      <c r="C9" s="172"/>
      <c r="D9" s="172"/>
      <c r="E9" s="172"/>
      <c r="F9" s="172"/>
      <c r="G9" s="172"/>
      <c r="H9" s="172"/>
    </row>
    <row r="10" spans="1:10" s="57" customFormat="1" x14ac:dyDescent="0.25">
      <c r="A10" s="172"/>
      <c r="B10" s="172"/>
      <c r="C10" s="172"/>
      <c r="D10" s="172"/>
      <c r="E10" s="172"/>
      <c r="F10" s="172"/>
      <c r="G10" s="172"/>
      <c r="H10" s="172"/>
    </row>
    <row r="11" spans="1:10" s="57" customFormat="1" x14ac:dyDescent="0.25"/>
    <row r="12" spans="1:10" s="57" customFormat="1" x14ac:dyDescent="0.25"/>
    <row r="13" spans="1:10" s="57" customFormat="1" x14ac:dyDescent="0.25">
      <c r="A13" s="172"/>
      <c r="B13" s="172"/>
      <c r="C13" s="172"/>
      <c r="D13" s="172"/>
      <c r="E13" s="172"/>
      <c r="F13" s="172"/>
      <c r="G13" s="172"/>
      <c r="H13" s="172"/>
      <c r="J13" s="58"/>
    </row>
    <row r="14" spans="1:10" x14ac:dyDescent="0.25">
      <c r="D14" s="56"/>
      <c r="F14" s="53"/>
      <c r="H14" s="55"/>
    </row>
    <row r="15" spans="1:10" x14ac:dyDescent="0.25">
      <c r="J15" s="53"/>
    </row>
    <row r="16" spans="1:10" x14ac:dyDescent="0.25">
      <c r="D16" s="54"/>
      <c r="J16" s="53"/>
    </row>
  </sheetData>
  <mergeCells count="9">
    <mergeCell ref="A10:H10"/>
    <mergeCell ref="A9:H9"/>
    <mergeCell ref="A13:H13"/>
    <mergeCell ref="A1:H1"/>
    <mergeCell ref="A2:H2"/>
    <mergeCell ref="A3:H3"/>
    <mergeCell ref="E4:F4"/>
    <mergeCell ref="C5:D5"/>
    <mergeCell ref="E5:F5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8" orientation="landscape" horizontalDpi="200" verticalDpi="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D3D07C-2C75-45BE-889A-1FBE37B37C12}">
  <dimension ref="A2:K58"/>
  <sheetViews>
    <sheetView workbookViewId="0">
      <selection activeCell="H21" sqref="H21"/>
    </sheetView>
  </sheetViews>
  <sheetFormatPr defaultColWidth="9.140625" defaultRowHeight="12.75" x14ac:dyDescent="0.25"/>
  <cols>
    <col min="1" max="1" width="27.7109375" style="77" customWidth="1"/>
    <col min="2" max="2" width="18" style="77" customWidth="1"/>
    <col min="3" max="3" width="37.42578125" style="77" customWidth="1"/>
    <col min="4" max="4" width="22.5703125" style="77" customWidth="1"/>
    <col min="5" max="10" width="9.140625" style="77"/>
    <col min="11" max="11" width="15.28515625" style="77" customWidth="1"/>
    <col min="12" max="16384" width="9.140625" style="77"/>
  </cols>
  <sheetData>
    <row r="2" spans="2:11" x14ac:dyDescent="0.2">
      <c r="B2" s="187" t="s">
        <v>150</v>
      </c>
      <c r="C2" s="188"/>
      <c r="D2" s="188"/>
      <c r="E2" s="188"/>
      <c r="F2" s="188"/>
      <c r="G2" s="188"/>
      <c r="H2" s="188"/>
      <c r="I2" s="188"/>
      <c r="J2" s="188"/>
      <c r="K2" s="189"/>
    </row>
    <row r="3" spans="2:11" x14ac:dyDescent="0.25">
      <c r="B3" s="190" t="s">
        <v>24</v>
      </c>
      <c r="C3" s="190"/>
      <c r="D3" s="113">
        <v>46105</v>
      </c>
    </row>
    <row r="4" spans="2:11" x14ac:dyDescent="0.25">
      <c r="B4" s="78"/>
      <c r="C4" s="78"/>
    </row>
    <row r="5" spans="2:11" ht="13.5" thickBot="1" x14ac:dyDescent="0.3">
      <c r="B5" s="78"/>
      <c r="C5" s="78"/>
    </row>
    <row r="6" spans="2:11" customFormat="1" ht="15" x14ac:dyDescent="0.25">
      <c r="C6" s="191" t="s">
        <v>25</v>
      </c>
      <c r="D6" s="192"/>
      <c r="E6" s="193"/>
      <c r="F6" s="79" t="s">
        <v>26</v>
      </c>
      <c r="G6" s="77"/>
      <c r="H6" s="77"/>
      <c r="I6" s="77"/>
      <c r="J6" s="77"/>
      <c r="K6" s="77"/>
    </row>
    <row r="7" spans="2:11" customFormat="1" ht="15.75" x14ac:dyDescent="0.25">
      <c r="C7" s="80" t="s">
        <v>27</v>
      </c>
      <c r="D7" s="81" t="s">
        <v>28</v>
      </c>
      <c r="E7" s="82">
        <v>3</v>
      </c>
      <c r="F7" s="194">
        <f>((((1+(E7/100))*(1+(E8/100))*(1+(E9/100))*(1+(E11/100)))/(1-(E10/100)))-1)*100</f>
        <v>22.584438356212399</v>
      </c>
      <c r="G7" s="77"/>
      <c r="H7" s="77"/>
      <c r="I7" s="77"/>
      <c r="J7" s="77"/>
      <c r="K7" s="77"/>
    </row>
    <row r="8" spans="2:11" customFormat="1" ht="15.75" x14ac:dyDescent="0.25">
      <c r="C8" s="80" t="s">
        <v>29</v>
      </c>
      <c r="D8" s="81" t="s">
        <v>30</v>
      </c>
      <c r="E8" s="82">
        <v>0.6</v>
      </c>
      <c r="F8" s="194"/>
      <c r="G8" s="77"/>
      <c r="H8" s="77"/>
      <c r="I8" s="77"/>
      <c r="J8" s="77"/>
      <c r="K8" s="77"/>
    </row>
    <row r="9" spans="2:11" customFormat="1" ht="15.75" x14ac:dyDescent="0.25">
      <c r="C9" s="80" t="s">
        <v>31</v>
      </c>
      <c r="D9" s="81" t="s">
        <v>32</v>
      </c>
      <c r="E9" s="82">
        <v>1.8</v>
      </c>
      <c r="F9" s="194"/>
      <c r="G9" s="77"/>
      <c r="H9" s="77"/>
      <c r="I9" s="77"/>
      <c r="J9" s="77"/>
      <c r="K9" s="77"/>
    </row>
    <row r="10" spans="2:11" customFormat="1" ht="15.75" x14ac:dyDescent="0.25">
      <c r="C10" s="80" t="s">
        <v>33</v>
      </c>
      <c r="D10" s="81" t="s">
        <v>34</v>
      </c>
      <c r="E10" s="82">
        <f>D17</f>
        <v>8.65</v>
      </c>
      <c r="F10" s="194"/>
      <c r="G10" s="77"/>
      <c r="H10" s="77"/>
      <c r="I10" s="77"/>
      <c r="J10" s="77"/>
      <c r="K10" s="77"/>
    </row>
    <row r="11" spans="2:11" customFormat="1" ht="16.5" thickBot="1" x14ac:dyDescent="0.3">
      <c r="C11" s="83" t="s">
        <v>35</v>
      </c>
      <c r="D11" s="84" t="s">
        <v>17</v>
      </c>
      <c r="E11" s="85">
        <v>6.16</v>
      </c>
      <c r="F11" s="195"/>
      <c r="G11" s="77"/>
      <c r="H11" s="77"/>
      <c r="I11" s="77"/>
      <c r="J11" s="77"/>
      <c r="K11" s="77"/>
    </row>
    <row r="12" spans="2:11" customFormat="1" ht="15" x14ac:dyDescent="0.25">
      <c r="C12" s="86"/>
      <c r="D12" s="86"/>
      <c r="E12" s="86"/>
      <c r="F12" s="86"/>
      <c r="G12" s="77"/>
      <c r="H12" s="77"/>
      <c r="I12" s="77"/>
      <c r="J12" s="77"/>
      <c r="K12" s="77"/>
    </row>
    <row r="13" spans="2:11" customFormat="1" ht="15.75" thickBot="1" x14ac:dyDescent="0.3">
      <c r="C13" s="86"/>
      <c r="D13" s="86"/>
      <c r="E13" s="86"/>
      <c r="F13" s="86"/>
      <c r="G13" s="77"/>
      <c r="H13" s="77"/>
      <c r="I13" s="77"/>
      <c r="J13" s="77"/>
      <c r="K13" s="77"/>
    </row>
    <row r="14" spans="2:11" customFormat="1" ht="15.75" x14ac:dyDescent="0.25">
      <c r="C14" s="80" t="s">
        <v>36</v>
      </c>
      <c r="D14" s="87">
        <v>5</v>
      </c>
      <c r="E14" s="86"/>
      <c r="F14" s="86"/>
      <c r="G14" s="77"/>
      <c r="H14" s="77"/>
      <c r="I14" s="77"/>
      <c r="J14" s="77"/>
      <c r="K14" s="77"/>
    </row>
    <row r="15" spans="2:11" customFormat="1" ht="15.75" x14ac:dyDescent="0.25">
      <c r="C15" s="80" t="s">
        <v>37</v>
      </c>
      <c r="D15" s="88">
        <v>0.65</v>
      </c>
      <c r="E15" s="86"/>
      <c r="F15" s="86"/>
      <c r="G15" s="77"/>
      <c r="H15" s="77"/>
      <c r="I15" s="77"/>
      <c r="J15" s="77"/>
      <c r="K15" s="77"/>
    </row>
    <row r="16" spans="2:11" customFormat="1" ht="15.75" x14ac:dyDescent="0.25">
      <c r="C16" s="80" t="s">
        <v>38</v>
      </c>
      <c r="D16" s="88">
        <v>3</v>
      </c>
      <c r="E16" s="86"/>
      <c r="F16" s="86"/>
      <c r="G16" s="77"/>
      <c r="H16" s="77"/>
      <c r="I16" s="77"/>
      <c r="J16" s="77"/>
      <c r="K16" s="77"/>
    </row>
    <row r="17" spans="1:11" customFormat="1" ht="15.75" thickBot="1" x14ac:dyDescent="0.3">
      <c r="C17" s="89" t="s">
        <v>39</v>
      </c>
      <c r="D17" s="90">
        <f>SUM(D14:D16)</f>
        <v>8.65</v>
      </c>
      <c r="E17" s="86"/>
      <c r="F17" s="86"/>
      <c r="G17" s="77"/>
      <c r="H17" s="77"/>
      <c r="I17" s="77"/>
      <c r="J17" s="77"/>
      <c r="K17" s="77"/>
    </row>
    <row r="19" spans="1:11" x14ac:dyDescent="0.2">
      <c r="A19" s="86"/>
      <c r="B19" s="86"/>
      <c r="C19" s="86"/>
      <c r="D19" s="86"/>
    </row>
    <row r="20" spans="1:11" x14ac:dyDescent="0.2">
      <c r="A20" s="86"/>
      <c r="B20" s="86"/>
      <c r="C20" s="86"/>
      <c r="D20" s="86"/>
    </row>
    <row r="21" spans="1:11" ht="16.5" thickBot="1" x14ac:dyDescent="0.3">
      <c r="A21" s="91"/>
      <c r="B21" s="196" t="s">
        <v>40</v>
      </c>
      <c r="C21" s="196"/>
      <c r="D21" s="196"/>
    </row>
    <row r="22" spans="1:11" ht="16.5" thickBot="1" x14ac:dyDescent="0.3">
      <c r="A22" s="91"/>
      <c r="B22" s="92" t="s">
        <v>5</v>
      </c>
      <c r="C22" s="93" t="s">
        <v>22</v>
      </c>
      <c r="D22" s="94" t="s">
        <v>41</v>
      </c>
    </row>
    <row r="23" spans="1:11" ht="16.5" thickBot="1" x14ac:dyDescent="0.3">
      <c r="A23" s="91"/>
      <c r="B23" s="184" t="s">
        <v>42</v>
      </c>
      <c r="C23" s="185"/>
      <c r="D23" s="185"/>
    </row>
    <row r="24" spans="1:11" ht="16.5" thickBot="1" x14ac:dyDescent="0.3">
      <c r="A24" s="91"/>
      <c r="B24" s="95" t="s">
        <v>43</v>
      </c>
      <c r="C24" s="96" t="s">
        <v>44</v>
      </c>
      <c r="D24" s="97">
        <v>0.2</v>
      </c>
    </row>
    <row r="25" spans="1:11" ht="16.5" thickBot="1" x14ac:dyDescent="0.3">
      <c r="A25" s="91"/>
      <c r="B25" s="95" t="s">
        <v>45</v>
      </c>
      <c r="C25" s="96" t="s">
        <v>46</v>
      </c>
      <c r="D25" s="97">
        <v>1.4999999999999999E-2</v>
      </c>
    </row>
    <row r="26" spans="1:11" ht="16.5" thickBot="1" x14ac:dyDescent="0.3">
      <c r="A26" s="91"/>
      <c r="B26" s="95" t="s">
        <v>47</v>
      </c>
      <c r="C26" s="96" t="s">
        <v>48</v>
      </c>
      <c r="D26" s="97">
        <v>0.01</v>
      </c>
    </row>
    <row r="27" spans="1:11" ht="16.5" thickBot="1" x14ac:dyDescent="0.3">
      <c r="A27" s="91"/>
      <c r="B27" s="95" t="s">
        <v>49</v>
      </c>
      <c r="C27" s="96" t="s">
        <v>50</v>
      </c>
      <c r="D27" s="97">
        <v>2E-3</v>
      </c>
    </row>
    <row r="28" spans="1:11" ht="16.5" thickBot="1" x14ac:dyDescent="0.3">
      <c r="A28" s="91"/>
      <c r="B28" s="95" t="s">
        <v>51</v>
      </c>
      <c r="C28" s="96" t="s">
        <v>52</v>
      </c>
      <c r="D28" s="97">
        <v>6.0000000000000001E-3</v>
      </c>
    </row>
    <row r="29" spans="1:11" ht="16.5" thickBot="1" x14ac:dyDescent="0.3">
      <c r="A29" s="91"/>
      <c r="B29" s="95" t="s">
        <v>53</v>
      </c>
      <c r="C29" s="96" t="s">
        <v>54</v>
      </c>
      <c r="D29" s="97">
        <v>2.5000000000000001E-2</v>
      </c>
    </row>
    <row r="30" spans="1:11" ht="16.5" thickBot="1" x14ac:dyDescent="0.3">
      <c r="A30" s="91"/>
      <c r="B30" s="95" t="s">
        <v>55</v>
      </c>
      <c r="C30" s="96" t="s">
        <v>56</v>
      </c>
      <c r="D30" s="97">
        <v>0.03</v>
      </c>
    </row>
    <row r="31" spans="1:11" ht="16.5" thickBot="1" x14ac:dyDescent="0.3">
      <c r="A31" s="91"/>
      <c r="B31" s="95" t="s">
        <v>57</v>
      </c>
      <c r="C31" s="96" t="s">
        <v>58</v>
      </c>
      <c r="D31" s="97">
        <v>0.08</v>
      </c>
    </row>
    <row r="32" spans="1:11" ht="16.5" thickBot="1" x14ac:dyDescent="0.3">
      <c r="A32" s="91"/>
      <c r="B32" s="95" t="s">
        <v>59</v>
      </c>
      <c r="C32" s="96" t="s">
        <v>60</v>
      </c>
      <c r="D32" s="97">
        <v>0.01</v>
      </c>
    </row>
    <row r="33" spans="1:4" ht="16.5" thickBot="1" x14ac:dyDescent="0.3">
      <c r="A33" s="91"/>
      <c r="B33" s="98" t="s">
        <v>61</v>
      </c>
      <c r="C33" s="99" t="s">
        <v>62</v>
      </c>
      <c r="D33" s="100">
        <f>SUM(D24:D32)</f>
        <v>0.37800000000000006</v>
      </c>
    </row>
    <row r="34" spans="1:4" ht="16.5" thickBot="1" x14ac:dyDescent="0.3">
      <c r="A34" s="91"/>
      <c r="B34" s="184" t="s">
        <v>63</v>
      </c>
      <c r="C34" s="185"/>
      <c r="D34" s="185"/>
    </row>
    <row r="35" spans="1:4" ht="16.5" thickBot="1" x14ac:dyDescent="0.3">
      <c r="A35" s="91"/>
      <c r="B35" s="101" t="s">
        <v>64</v>
      </c>
      <c r="C35" s="102" t="s">
        <v>65</v>
      </c>
      <c r="D35" s="103">
        <v>0.17960000000000001</v>
      </c>
    </row>
    <row r="36" spans="1:4" ht="16.5" thickBot="1" x14ac:dyDescent="0.3">
      <c r="A36" s="91"/>
      <c r="B36" s="95" t="s">
        <v>66</v>
      </c>
      <c r="C36" s="96" t="s">
        <v>67</v>
      </c>
      <c r="D36" s="104">
        <v>4.53E-2</v>
      </c>
    </row>
    <row r="37" spans="1:4" ht="16.5" thickBot="1" x14ac:dyDescent="0.3">
      <c r="A37" s="91"/>
      <c r="B37" s="95" t="s">
        <v>68</v>
      </c>
      <c r="C37" s="96" t="s">
        <v>69</v>
      </c>
      <c r="D37" s="104">
        <v>9.2999999999999992E-3</v>
      </c>
    </row>
    <row r="38" spans="1:4" ht="16.5" thickBot="1" x14ac:dyDescent="0.3">
      <c r="A38" s="91"/>
      <c r="B38" s="95" t="s">
        <v>70</v>
      </c>
      <c r="C38" s="96" t="s">
        <v>71</v>
      </c>
      <c r="D38" s="104">
        <v>0.1115</v>
      </c>
    </row>
    <row r="39" spans="1:4" ht="16.5" thickBot="1" x14ac:dyDescent="0.3">
      <c r="A39" s="91"/>
      <c r="B39" s="95" t="s">
        <v>72</v>
      </c>
      <c r="C39" s="96" t="s">
        <v>73</v>
      </c>
      <c r="D39" s="104">
        <v>8.9999999999999998E-4</v>
      </c>
    </row>
    <row r="40" spans="1:4" ht="16.5" thickBot="1" x14ac:dyDescent="0.3">
      <c r="A40" s="91"/>
      <c r="B40" s="95" t="s">
        <v>74</v>
      </c>
      <c r="C40" s="105" t="s">
        <v>75</v>
      </c>
      <c r="D40" s="104">
        <v>7.4000000000000003E-3</v>
      </c>
    </row>
    <row r="41" spans="1:4" ht="16.5" thickBot="1" x14ac:dyDescent="0.3">
      <c r="A41" s="91"/>
      <c r="B41" s="95" t="s">
        <v>76</v>
      </c>
      <c r="C41" s="96" t="s">
        <v>77</v>
      </c>
      <c r="D41" s="104">
        <v>1.3100000000000001E-2</v>
      </c>
    </row>
    <row r="42" spans="1:4" ht="16.5" thickBot="1" x14ac:dyDescent="0.3">
      <c r="A42" s="91"/>
      <c r="B42" s="95" t="s">
        <v>78</v>
      </c>
      <c r="C42" s="105" t="s">
        <v>79</v>
      </c>
      <c r="D42" s="97">
        <v>1.2999999999999999E-3</v>
      </c>
    </row>
    <row r="43" spans="1:4" ht="16.5" thickBot="1" x14ac:dyDescent="0.3">
      <c r="A43" s="91"/>
      <c r="B43" s="95" t="s">
        <v>80</v>
      </c>
      <c r="C43" s="105" t="s">
        <v>81</v>
      </c>
      <c r="D43" s="97">
        <v>0.1346</v>
      </c>
    </row>
    <row r="44" spans="1:4" ht="16.5" thickBot="1" x14ac:dyDescent="0.3">
      <c r="A44" s="91"/>
      <c r="B44" s="95" t="s">
        <v>82</v>
      </c>
      <c r="C44" s="105" t="s">
        <v>83</v>
      </c>
      <c r="D44" s="97">
        <v>2.9999999999999997E-4</v>
      </c>
    </row>
    <row r="45" spans="1:4" ht="45.75" thickBot="1" x14ac:dyDescent="0.3">
      <c r="A45" s="91"/>
      <c r="B45" s="98" t="s">
        <v>84</v>
      </c>
      <c r="C45" s="106" t="s">
        <v>85</v>
      </c>
      <c r="D45" s="100">
        <f>SUM(D35:D44)</f>
        <v>0.50330000000000008</v>
      </c>
    </row>
    <row r="46" spans="1:4" ht="16.5" thickBot="1" x14ac:dyDescent="0.3">
      <c r="A46" s="91"/>
      <c r="B46" s="184" t="s">
        <v>86</v>
      </c>
      <c r="C46" s="185"/>
      <c r="D46" s="185"/>
    </row>
    <row r="47" spans="1:4" ht="16.5" thickBot="1" x14ac:dyDescent="0.3">
      <c r="A47" s="91"/>
      <c r="B47" s="95" t="s">
        <v>87</v>
      </c>
      <c r="C47" s="105" t="s">
        <v>88</v>
      </c>
      <c r="D47" s="104">
        <v>8.6199999999999999E-2</v>
      </c>
    </row>
    <row r="48" spans="1:4" ht="16.5" thickBot="1" x14ac:dyDescent="0.3">
      <c r="A48" s="91"/>
      <c r="B48" s="95" t="s">
        <v>89</v>
      </c>
      <c r="C48" s="105" t="s">
        <v>90</v>
      </c>
      <c r="D48" s="104">
        <v>2E-3</v>
      </c>
    </row>
    <row r="49" spans="1:4" ht="16.5" thickBot="1" x14ac:dyDescent="0.3">
      <c r="A49" s="91"/>
      <c r="B49" s="95" t="s">
        <v>91</v>
      </c>
      <c r="C49" s="105" t="s">
        <v>92</v>
      </c>
      <c r="D49" s="97">
        <v>9.7000000000000003E-3</v>
      </c>
    </row>
    <row r="50" spans="1:4" ht="16.5" thickBot="1" x14ac:dyDescent="0.3">
      <c r="A50" s="91"/>
      <c r="B50" s="95" t="s">
        <v>93</v>
      </c>
      <c r="C50" s="105" t="s">
        <v>94</v>
      </c>
      <c r="D50" s="97">
        <v>5.1999999999999998E-2</v>
      </c>
    </row>
    <row r="51" spans="1:4" ht="16.5" thickBot="1" x14ac:dyDescent="0.3">
      <c r="A51" s="91"/>
      <c r="B51" s="95" t="s">
        <v>95</v>
      </c>
      <c r="C51" s="105" t="s">
        <v>96</v>
      </c>
      <c r="D51" s="97">
        <v>7.1999999999999998E-3</v>
      </c>
    </row>
    <row r="52" spans="1:4" ht="45.75" thickBot="1" x14ac:dyDescent="0.3">
      <c r="A52" s="91"/>
      <c r="B52" s="98" t="s">
        <v>97</v>
      </c>
      <c r="C52" s="106" t="s">
        <v>98</v>
      </c>
      <c r="D52" s="100">
        <f>SUM(D47:D51)</f>
        <v>0.15710000000000002</v>
      </c>
    </row>
    <row r="53" spans="1:4" ht="16.5" thickBot="1" x14ac:dyDescent="0.3">
      <c r="A53" s="91"/>
      <c r="B53" s="184" t="s">
        <v>99</v>
      </c>
      <c r="C53" s="185"/>
      <c r="D53" s="185"/>
    </row>
    <row r="54" spans="1:4" ht="16.5" thickBot="1" x14ac:dyDescent="0.3">
      <c r="A54" s="91"/>
      <c r="B54" s="95" t="s">
        <v>100</v>
      </c>
      <c r="C54" s="96" t="s">
        <v>101</v>
      </c>
      <c r="D54" s="104">
        <v>8.9599999999999999E-2</v>
      </c>
    </row>
    <row r="55" spans="1:4" ht="45.75" thickBot="1" x14ac:dyDescent="0.3">
      <c r="A55" s="91"/>
      <c r="B55" s="95" t="s">
        <v>102</v>
      </c>
      <c r="C55" s="107" t="s">
        <v>103</v>
      </c>
      <c r="D55" s="97">
        <v>7.3000000000000001E-3</v>
      </c>
    </row>
    <row r="56" spans="1:4" ht="16.5" thickBot="1" x14ac:dyDescent="0.3">
      <c r="A56" s="91"/>
      <c r="B56" s="98" t="s">
        <v>104</v>
      </c>
      <c r="C56" s="99" t="s">
        <v>105</v>
      </c>
      <c r="D56" s="100">
        <f>SUM(D54:D55)</f>
        <v>9.69E-2</v>
      </c>
    </row>
    <row r="57" spans="1:4" ht="16.5" thickBot="1" x14ac:dyDescent="0.3">
      <c r="A57" s="91"/>
      <c r="B57" s="108"/>
      <c r="C57" s="109" t="s">
        <v>106</v>
      </c>
      <c r="D57" s="110">
        <f>D33+D45+D52+D56</f>
        <v>1.1353000000000002</v>
      </c>
    </row>
    <row r="58" spans="1:4" ht="15.75" x14ac:dyDescent="0.25">
      <c r="A58" s="91"/>
      <c r="B58" s="186" t="s">
        <v>107</v>
      </c>
      <c r="C58" s="186"/>
      <c r="D58" s="111"/>
    </row>
  </sheetData>
  <mergeCells count="10">
    <mergeCell ref="B34:D34"/>
    <mergeCell ref="B46:D46"/>
    <mergeCell ref="B53:D53"/>
    <mergeCell ref="B58:C58"/>
    <mergeCell ref="B2:K2"/>
    <mergeCell ref="B3:C3"/>
    <mergeCell ref="C6:E6"/>
    <mergeCell ref="F7:F11"/>
    <mergeCell ref="B21:D21"/>
    <mergeCell ref="B23:D2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PQO - Sondagem</vt:lpstr>
      <vt:lpstr>Composições Unitárias</vt:lpstr>
      <vt:lpstr> Cronograma</vt:lpstr>
      <vt:lpstr>BDI_ENCARGOS SOCIAIS</vt:lpstr>
      <vt:lpstr>' Cronograma'!Area_de_impressao</vt:lpstr>
    </vt:vector>
  </TitlesOfParts>
  <Company>Tribunal Regional Federal 3a Regiao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FRANK ROGERS PEREIRA</dc:creator>
  <cp:lastModifiedBy>FRANK ROGERS PEREIRA</cp:lastModifiedBy>
  <dcterms:created xsi:type="dcterms:W3CDTF">2025-06-03T19:05:04Z</dcterms:created>
  <dcterms:modified xsi:type="dcterms:W3CDTF">2026-03-30T18:08:14Z</dcterms:modified>
</cp:coreProperties>
</file>